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F29A514F-AF8E-4BA4-8F8B-4457147035ED}" xr6:coauthVersionLast="47" xr6:coauthVersionMax="47" xr10:uidLastSave="{0CF1C36A-C6CF-4782-8318-40B7AA8424BF}"/>
  <bookViews>
    <workbookView xWindow="-120" yWindow="-120" windowWidth="29040" windowHeight="15720" xr2:uid="{F50EBDA9-D3C2-4A16-A62E-8F1E62F34F40}"/>
  </bookViews>
  <sheets>
    <sheet name="Clinton Matthew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4" i="5" l="1"/>
  <c r="B134" i="5"/>
  <c r="C134" i="5"/>
  <c r="A133" i="5"/>
  <c r="B133" i="5"/>
  <c r="C133" i="5"/>
  <c r="A132" i="5"/>
  <c r="B132" i="5"/>
  <c r="C132"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V12" i="3"/>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1" i="2"/>
  <c r="AM1421" i="2"/>
  <c r="AM1401" i="2"/>
  <c r="AM1381" i="2"/>
  <c r="AM1361" i="2"/>
  <c r="AM1341" i="2"/>
  <c r="AM1321" i="2"/>
  <c r="AM1301" i="2"/>
  <c r="AM1281" i="2"/>
  <c r="AM1261"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64" i="2"/>
  <c r="AM44" i="2"/>
  <c r="AM24" i="2"/>
  <c r="AM4"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22" i="2"/>
  <c r="AM302" i="2"/>
  <c r="AM282" i="2"/>
  <c r="AM262" i="2"/>
  <c r="AM242" i="2"/>
  <c r="AM222" i="2"/>
  <c r="AM202" i="2"/>
  <c r="AM182" i="2"/>
  <c r="AM162" i="2"/>
  <c r="AM142" i="2"/>
  <c r="AM122" i="2"/>
  <c r="AM102" i="2"/>
  <c r="AM82" i="2"/>
  <c r="AM62" i="2"/>
  <c r="AM42" i="2"/>
  <c r="AM22" i="2"/>
  <c r="AM2"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86" i="2"/>
  <c r="AM1446" i="2"/>
  <c r="AM1426" i="2"/>
  <c r="AM1406" i="2"/>
  <c r="AM1386" i="2"/>
  <c r="AM1366" i="2"/>
  <c r="AM1346" i="2"/>
  <c r="AM1326" i="2"/>
  <c r="AM1306" i="2"/>
  <c r="AM1286" i="2"/>
  <c r="AM1487" i="2"/>
  <c r="AM1467" i="2"/>
  <c r="AM1447" i="2"/>
  <c r="AM1427" i="2"/>
  <c r="AM1407" i="2"/>
  <c r="AM1387" i="2"/>
  <c r="AM1367" i="2"/>
  <c r="AM1347" i="2"/>
  <c r="AM1327" i="2"/>
  <c r="AM1307" i="2"/>
  <c r="AM1287" i="2"/>
  <c r="AM1267" i="2"/>
  <c r="AM1247" i="2"/>
  <c r="AM1227" i="2"/>
  <c r="AM1207" i="2"/>
  <c r="AM1187" i="2"/>
  <c r="AM1167" i="2"/>
  <c r="AM1147" i="2"/>
  <c r="AM1127" i="2"/>
  <c r="AM1107" i="2"/>
  <c r="AM1087" i="2"/>
  <c r="AM1067" i="2"/>
  <c r="AM1047" i="2"/>
  <c r="AM1027" i="2"/>
  <c r="AM1007" i="2"/>
  <c r="AM987" i="2"/>
  <c r="AM967" i="2"/>
  <c r="AM947" i="2"/>
  <c r="AM927" i="2"/>
  <c r="AM907" i="2"/>
  <c r="AM887" i="2"/>
  <c r="AM867" i="2"/>
  <c r="AM847" i="2"/>
  <c r="AM827" i="2"/>
  <c r="AM807" i="2"/>
  <c r="AM787" i="2"/>
  <c r="AM767" i="2"/>
  <c r="AM747" i="2"/>
  <c r="AM727" i="2"/>
  <c r="AM707" i="2"/>
  <c r="AM687" i="2"/>
  <c r="AM667" i="2"/>
  <c r="AM647" i="2"/>
  <c r="AM627" i="2"/>
  <c r="AM607" i="2"/>
  <c r="AM587" i="2"/>
  <c r="AM567" i="2"/>
  <c r="AM547" i="2"/>
  <c r="AM527" i="2"/>
  <c r="AM507" i="2"/>
  <c r="AM487" i="2"/>
  <c r="AM467" i="2"/>
  <c r="AM447" i="2"/>
  <c r="AM427" i="2"/>
  <c r="AM407" i="2"/>
  <c r="AM387" i="2"/>
  <c r="AM367" i="2"/>
  <c r="AM347" i="2"/>
  <c r="AM327" i="2"/>
  <c r="AM307" i="2"/>
  <c r="AM287" i="2"/>
  <c r="AM267" i="2"/>
  <c r="AM247" i="2"/>
  <c r="AM227" i="2"/>
  <c r="AM207" i="2"/>
  <c r="AM187" i="2"/>
  <c r="AM167" i="2"/>
  <c r="AM147" i="2"/>
  <c r="AM127" i="2"/>
  <c r="AM107" i="2"/>
  <c r="AM87" i="2"/>
  <c r="AM67" i="2"/>
  <c r="AM47" i="2"/>
  <c r="AM27" i="2"/>
  <c r="AM7" i="2"/>
  <c r="AM1469" i="2"/>
  <c r="AM1420" i="2"/>
  <c r="AM1372" i="2"/>
  <c r="AM1320" i="2"/>
  <c r="AM1272" i="2"/>
  <c r="AM1231" i="2"/>
  <c r="AM1191" i="2"/>
  <c r="AM1151" i="2"/>
  <c r="AM1111" i="2"/>
  <c r="AM1071" i="2"/>
  <c r="AM1031" i="2"/>
  <c r="AM991" i="2"/>
  <c r="AM951" i="2"/>
  <c r="AM911" i="2"/>
  <c r="AM871" i="2"/>
  <c r="AM831" i="2"/>
  <c r="AM791" i="2"/>
  <c r="AM751" i="2"/>
  <c r="AM711" i="2"/>
  <c r="AM671" i="2"/>
  <c r="AM631" i="2"/>
  <c r="AM591" i="2"/>
  <c r="AM551" i="2"/>
  <c r="AM511" i="2"/>
  <c r="AM471" i="2"/>
  <c r="AM431" i="2"/>
  <c r="AM391" i="2"/>
  <c r="AM351" i="2"/>
  <c r="AM311" i="2"/>
  <c r="AM271" i="2"/>
  <c r="AM231" i="2"/>
  <c r="AM191" i="2"/>
  <c r="AM151" i="2"/>
  <c r="AM111" i="2"/>
  <c r="AM71" i="2"/>
  <c r="AM31" i="2"/>
  <c r="AM1413" i="2"/>
  <c r="AM1146" i="2"/>
  <c r="AM986" i="2"/>
  <c r="AM826" i="2"/>
  <c r="AM666" i="2"/>
  <c r="AM506" i="2"/>
  <c r="AM306" i="2"/>
  <c r="AM146" i="2"/>
  <c r="AM1412" i="2"/>
  <c r="AM1181" i="2"/>
  <c r="AM981" i="2"/>
  <c r="AM821" i="2"/>
  <c r="AM661" i="2"/>
  <c r="AM501" i="2"/>
  <c r="AM341" i="2"/>
  <c r="AM221" i="2"/>
  <c r="AM61" i="2"/>
  <c r="AM1456" i="2"/>
  <c r="AM1260" i="2"/>
  <c r="AM1140" i="2"/>
  <c r="AM980" i="2"/>
  <c r="AM860" i="2"/>
  <c r="AM660" i="2"/>
  <c r="AM500" i="2"/>
  <c r="AM340" i="2"/>
  <c r="AM180" i="2"/>
  <c r="AM1453" i="2"/>
  <c r="AM1257" i="2"/>
  <c r="AM1466" i="2"/>
  <c r="AM1417" i="2"/>
  <c r="AM1371" i="2"/>
  <c r="AM1317" i="2"/>
  <c r="AM1271" i="2"/>
  <c r="AM1230" i="2"/>
  <c r="AM1190" i="2"/>
  <c r="AM1150" i="2"/>
  <c r="AM1110" i="2"/>
  <c r="AM1070" i="2"/>
  <c r="AM1030" i="2"/>
  <c r="AM990" i="2"/>
  <c r="AM950" i="2"/>
  <c r="AM910" i="2"/>
  <c r="AM870" i="2"/>
  <c r="AM830" i="2"/>
  <c r="AM790" i="2"/>
  <c r="AM750" i="2"/>
  <c r="AM710" i="2"/>
  <c r="AM670" i="2"/>
  <c r="AM630" i="2"/>
  <c r="AM590" i="2"/>
  <c r="AM550" i="2"/>
  <c r="AM510" i="2"/>
  <c r="AM470" i="2"/>
  <c r="AM430" i="2"/>
  <c r="AM390" i="2"/>
  <c r="AM350" i="2"/>
  <c r="AM310" i="2"/>
  <c r="AM270" i="2"/>
  <c r="AM230" i="2"/>
  <c r="AM190" i="2"/>
  <c r="AM150" i="2"/>
  <c r="AM110" i="2"/>
  <c r="AM70" i="2"/>
  <c r="AM30" i="2"/>
  <c r="AM1460" i="2"/>
  <c r="AM1106" i="2"/>
  <c r="AM906" i="2"/>
  <c r="AM746" i="2"/>
  <c r="AM586" i="2"/>
  <c r="AM386" i="2"/>
  <c r="AM226" i="2"/>
  <c r="AM26" i="2"/>
  <c r="AM1457" i="2"/>
  <c r="AM1266" i="2"/>
  <c r="AM1101" i="2"/>
  <c r="AM1021" i="2"/>
  <c r="AM901" i="2"/>
  <c r="AM781" i="2"/>
  <c r="AM701" i="2"/>
  <c r="AM581" i="2"/>
  <c r="AM461" i="2"/>
  <c r="AM381" i="2"/>
  <c r="AM261" i="2"/>
  <c r="AM141" i="2"/>
  <c r="AM21" i="2"/>
  <c r="AM1500" i="2"/>
  <c r="AM1357" i="2"/>
  <c r="AM1220" i="2"/>
  <c r="AM1180" i="2"/>
  <c r="AM1100" i="2"/>
  <c r="AM1060" i="2"/>
  <c r="AM1020" i="2"/>
  <c r="AM940" i="2"/>
  <c r="AM900" i="2"/>
  <c r="AM820" i="2"/>
  <c r="AM780" i="2"/>
  <c r="AM740" i="2"/>
  <c r="AM620" i="2"/>
  <c r="AM580" i="2"/>
  <c r="AM540" i="2"/>
  <c r="AM460" i="2"/>
  <c r="AM420" i="2"/>
  <c r="AM380" i="2"/>
  <c r="AM300" i="2"/>
  <c r="AM220" i="2"/>
  <c r="AM140" i="2"/>
  <c r="AM60" i="2"/>
  <c r="AM20" i="2"/>
  <c r="AM1497" i="2"/>
  <c r="AM1310" i="2"/>
  <c r="AM1217" i="2"/>
  <c r="AM1177" i="2"/>
  <c r="AM1137" i="2"/>
  <c r="AM1461" i="2"/>
  <c r="AM1416" i="2"/>
  <c r="AM1370" i="2"/>
  <c r="AM1316" i="2"/>
  <c r="AM1270" i="2"/>
  <c r="AM1229" i="2"/>
  <c r="AM1189" i="2"/>
  <c r="AM1149" i="2"/>
  <c r="AM1109" i="2"/>
  <c r="AM1069" i="2"/>
  <c r="AM1029" i="2"/>
  <c r="AM989" i="2"/>
  <c r="AM949" i="2"/>
  <c r="AM909" i="2"/>
  <c r="AM869" i="2"/>
  <c r="AM829" i="2"/>
  <c r="AM789" i="2"/>
  <c r="AM749" i="2"/>
  <c r="AM709" i="2"/>
  <c r="AM669" i="2"/>
  <c r="AM629" i="2"/>
  <c r="AM589" i="2"/>
  <c r="AM549" i="2"/>
  <c r="AM509" i="2"/>
  <c r="AM469" i="2"/>
  <c r="AM429" i="2"/>
  <c r="AM389" i="2"/>
  <c r="AM349" i="2"/>
  <c r="AM309" i="2"/>
  <c r="AM269" i="2"/>
  <c r="AM229" i="2"/>
  <c r="AM189" i="2"/>
  <c r="AM149" i="2"/>
  <c r="AM109" i="2"/>
  <c r="AM69" i="2"/>
  <c r="AM29" i="2"/>
  <c r="AM1369" i="2"/>
  <c r="AM1313" i="2"/>
  <c r="AM1269" i="2"/>
  <c r="AM1226" i="2"/>
  <c r="AM1186" i="2"/>
  <c r="AM1066" i="2"/>
  <c r="AM1026" i="2"/>
  <c r="AM946" i="2"/>
  <c r="AM866" i="2"/>
  <c r="AM786" i="2"/>
  <c r="AM706" i="2"/>
  <c r="AM626" i="2"/>
  <c r="AM546" i="2"/>
  <c r="AM426" i="2"/>
  <c r="AM346" i="2"/>
  <c r="AM266" i="2"/>
  <c r="AM186" i="2"/>
  <c r="AM106" i="2"/>
  <c r="AM66" i="2"/>
  <c r="AM1360" i="2"/>
  <c r="AM1312" i="2"/>
  <c r="AM1221" i="2"/>
  <c r="AM1141" i="2"/>
  <c r="AM1061" i="2"/>
  <c r="AM941" i="2"/>
  <c r="AM861" i="2"/>
  <c r="AM741" i="2"/>
  <c r="AM621" i="2"/>
  <c r="AM541" i="2"/>
  <c r="AM421" i="2"/>
  <c r="AM301" i="2"/>
  <c r="AM181" i="2"/>
  <c r="AM101" i="2"/>
  <c r="AM1411" i="2"/>
  <c r="AM700" i="2"/>
  <c r="AM100" i="2"/>
  <c r="AM466" i="2"/>
  <c r="AM1311" i="2"/>
  <c r="AM260" i="2"/>
  <c r="AM1496" i="2"/>
  <c r="AM1452" i="2"/>
  <c r="AM1409" i="2"/>
  <c r="AM1491" i="2"/>
  <c r="AM1449" i="2"/>
  <c r="AM1396" i="2"/>
  <c r="AM1350" i="2"/>
  <c r="AM1296" i="2"/>
  <c r="AM1251" i="2"/>
  <c r="AM1211" i="2"/>
  <c r="AM1171" i="2"/>
  <c r="AM1131" i="2"/>
  <c r="AM1091" i="2"/>
  <c r="AM1051" i="2"/>
  <c r="AM1011" i="2"/>
  <c r="AM971" i="2"/>
  <c r="AM93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90" i="2"/>
  <c r="AM1441" i="2"/>
  <c r="AM1393" i="2"/>
  <c r="AM1349" i="2"/>
  <c r="AM1293" i="2"/>
  <c r="AM1250" i="2"/>
  <c r="AM1210" i="2"/>
  <c r="AM1170" i="2"/>
  <c r="AM1130" i="2"/>
  <c r="AM1090" i="2"/>
  <c r="AM1050" i="2"/>
  <c r="AM1010" i="2"/>
  <c r="AM970" i="2"/>
  <c r="AM930" i="2"/>
  <c r="AM890" i="2"/>
  <c r="AM850" i="2"/>
  <c r="AM810" i="2"/>
  <c r="AM770" i="2"/>
  <c r="AM730" i="2"/>
  <c r="AM690" i="2"/>
  <c r="AM650" i="2"/>
  <c r="AM610" i="2"/>
  <c r="AM570" i="2"/>
  <c r="AM490" i="2"/>
  <c r="AM1433" i="2"/>
  <c r="AM1340" i="2"/>
  <c r="AM1253" i="2"/>
  <c r="AM1192" i="2"/>
  <c r="AM1116" i="2"/>
  <c r="AM1046" i="2"/>
  <c r="AM976" i="2"/>
  <c r="AM916" i="2"/>
  <c r="AM846" i="2"/>
  <c r="AM776" i="2"/>
  <c r="AM716" i="2"/>
  <c r="AM646" i="2"/>
  <c r="AM576" i="2"/>
  <c r="AM517" i="2"/>
  <c r="AM450" i="2"/>
  <c r="AM393" i="2"/>
  <c r="AM329" i="2"/>
  <c r="AM272" i="2"/>
  <c r="AM206" i="2"/>
  <c r="AM137" i="2"/>
  <c r="AM81" i="2"/>
  <c r="AM16" i="2"/>
  <c r="AM201" i="2"/>
  <c r="AM136" i="2"/>
  <c r="AM13" i="2"/>
  <c r="AM377" i="2"/>
  <c r="AM256" i="2"/>
  <c r="AM200" i="2"/>
  <c r="AM133" i="2"/>
  <c r="AM77" i="2"/>
  <c r="AM12" i="2"/>
  <c r="AM1172" i="2"/>
  <c r="AM969" i="2"/>
  <c r="AM769" i="2"/>
  <c r="AM569" i="2"/>
  <c r="AM376" i="2"/>
  <c r="AM132" i="2"/>
  <c r="AM1429" i="2"/>
  <c r="AM1241" i="2"/>
  <c r="AM1096" i="2"/>
  <c r="AM966" i="2"/>
  <c r="AM766" i="2"/>
  <c r="AM566" i="2"/>
  <c r="AM317" i="2"/>
  <c r="AM9" i="2"/>
  <c r="AM1331" i="2"/>
  <c r="AM1093" i="2"/>
  <c r="AM961" i="2"/>
  <c r="AM761" i="2"/>
  <c r="AM633" i="2"/>
  <c r="AM437" i="2"/>
  <c r="AM250" i="2"/>
  <c r="AM72" i="2"/>
  <c r="AM1400" i="2"/>
  <c r="AM1032" i="2"/>
  <c r="AM692" i="2"/>
  <c r="AM313" i="2"/>
  <c r="AP2" i="2"/>
  <c r="AM1329" i="2"/>
  <c r="AM1160" i="2"/>
  <c r="AM957" i="2"/>
  <c r="AM757" i="2"/>
  <c r="AM557" i="2"/>
  <c r="AM312" i="2"/>
  <c r="AM56" i="2"/>
  <c r="AM1392" i="2"/>
  <c r="AM1016" i="2"/>
  <c r="AM816" i="2"/>
  <c r="AM616" i="2"/>
  <c r="AM366" i="2"/>
  <c r="AM120" i="2"/>
  <c r="AM1300" i="2"/>
  <c r="AM1156" i="2"/>
  <c r="AM1013" i="2"/>
  <c r="AM881" i="2"/>
  <c r="AM753" i="2"/>
  <c r="AM613" i="2"/>
  <c r="AM553" i="2"/>
  <c r="AM417" i="2"/>
  <c r="AM296" i="2"/>
  <c r="AM240" i="2"/>
  <c r="AM117" i="2"/>
  <c r="AM1476" i="2"/>
  <c r="AM1080" i="2"/>
  <c r="AM812" i="2"/>
  <c r="AM612" i="2"/>
  <c r="AM360" i="2"/>
  <c r="AM116" i="2"/>
  <c r="AM357" i="2"/>
  <c r="AM113" i="2"/>
  <c r="AM1472" i="2"/>
  <c r="AM1076" i="2"/>
  <c r="AM876" i="2"/>
  <c r="AM606" i="2"/>
  <c r="AM477" i="2"/>
  <c r="AM169" i="2"/>
  <c r="AM1377" i="2"/>
  <c r="AM1133" i="2"/>
  <c r="AM1432" i="2"/>
  <c r="AM1337" i="2"/>
  <c r="AM1252" i="2"/>
  <c r="AM1176" i="2"/>
  <c r="AM1113" i="2"/>
  <c r="AM1041" i="2"/>
  <c r="AM973" i="2"/>
  <c r="AM913" i="2"/>
  <c r="AM841" i="2"/>
  <c r="AM773" i="2"/>
  <c r="AM713" i="2"/>
  <c r="AM641" i="2"/>
  <c r="AM573" i="2"/>
  <c r="AM516" i="2"/>
  <c r="AM449" i="2"/>
  <c r="AM392" i="2"/>
  <c r="AM326" i="2"/>
  <c r="AM257" i="2"/>
  <c r="AM80" i="2"/>
  <c r="AM1430" i="2"/>
  <c r="AM1246" i="2"/>
  <c r="AM1097" i="2"/>
  <c r="AM1037" i="2"/>
  <c r="AM897" i="2"/>
  <c r="AM837" i="2"/>
  <c r="AM697" i="2"/>
  <c r="AM637" i="2"/>
  <c r="AM512" i="2"/>
  <c r="AM441" i="2"/>
  <c r="AM253" i="2"/>
  <c r="AM197" i="2"/>
  <c r="AM76" i="2"/>
  <c r="AM10" i="2"/>
  <c r="AM1169" i="2"/>
  <c r="AM896" i="2"/>
  <c r="AM696" i="2"/>
  <c r="AM440" i="2"/>
  <c r="AM196" i="2"/>
  <c r="AM1410" i="2"/>
  <c r="AM1166" i="2"/>
  <c r="AM893" i="2"/>
  <c r="AM693" i="2"/>
  <c r="AM496" i="2"/>
  <c r="AM316" i="2"/>
  <c r="AM129" i="2"/>
  <c r="AM1492" i="2"/>
  <c r="AM1092" i="2"/>
  <c r="AM832" i="2"/>
  <c r="AM493" i="2"/>
  <c r="AM192" i="2"/>
  <c r="AM1397" i="2"/>
  <c r="AM1089" i="2"/>
  <c r="AM889" i="2"/>
  <c r="AM689" i="2"/>
  <c r="AM492" i="2"/>
  <c r="AM369" i="2"/>
  <c r="AM246" i="2"/>
  <c r="AM121" i="2"/>
  <c r="AM1480" i="2"/>
  <c r="AM1233" i="2"/>
  <c r="AM1086" i="2"/>
  <c r="AM886" i="2"/>
  <c r="AM686" i="2"/>
  <c r="AM489" i="2"/>
  <c r="AM241" i="2"/>
  <c r="AM1391" i="2"/>
  <c r="AM1081" i="2"/>
  <c r="AM813" i="2"/>
  <c r="AM486" i="2"/>
  <c r="AM173" i="2"/>
  <c r="AM1390" i="2"/>
  <c r="AM1153" i="2"/>
  <c r="AM952" i="2"/>
  <c r="AM752" i="2"/>
  <c r="AM552" i="2"/>
  <c r="AM416" i="2"/>
  <c r="AM293" i="2"/>
  <c r="AM172" i="2"/>
  <c r="AM50" i="2"/>
  <c r="AM537" i="2"/>
  <c r="AM292" i="2"/>
  <c r="AM170" i="2"/>
  <c r="AM1291" i="2"/>
  <c r="AM1212" i="2"/>
  <c r="AM1136" i="2"/>
  <c r="AM1006" i="2"/>
  <c r="AM936" i="2"/>
  <c r="AM806" i="2"/>
  <c r="AM676" i="2"/>
  <c r="AM536" i="2"/>
  <c r="AM412" i="2"/>
  <c r="AM233" i="2"/>
  <c r="AM112" i="2"/>
  <c r="AM1471" i="2"/>
  <c r="AM1431" i="2"/>
  <c r="AM1336" i="2"/>
  <c r="AM1249" i="2"/>
  <c r="AM1173" i="2"/>
  <c r="AM1112" i="2"/>
  <c r="AM1040" i="2"/>
  <c r="AM972" i="2"/>
  <c r="AM912" i="2"/>
  <c r="AM840" i="2"/>
  <c r="AM772" i="2"/>
  <c r="AM712" i="2"/>
  <c r="AM640" i="2"/>
  <c r="AM572" i="2"/>
  <c r="AM513" i="2"/>
  <c r="AM446" i="2"/>
  <c r="AM321" i="2"/>
  <c r="AM1333" i="2"/>
  <c r="AM320" i="2"/>
  <c r="AM1332" i="2"/>
  <c r="AM1036" i="2"/>
  <c r="AM836" i="2"/>
  <c r="AM636" i="2"/>
  <c r="AM497" i="2"/>
  <c r="AM373" i="2"/>
  <c r="AM252" i="2"/>
  <c r="AM130" i="2"/>
  <c r="AM73" i="2"/>
  <c r="AM1493" i="2"/>
  <c r="AM1240" i="2"/>
  <c r="AM1033" i="2"/>
  <c r="AM833" i="2"/>
  <c r="AM561" i="2"/>
  <c r="AM372" i="2"/>
  <c r="AM193" i="2"/>
  <c r="AM6" i="2"/>
  <c r="AM1330" i="2"/>
  <c r="AM1237" i="2"/>
  <c r="AM1161" i="2"/>
  <c r="AM960" i="2"/>
  <c r="AM892" i="2"/>
  <c r="AM760" i="2"/>
  <c r="AM632" i="2"/>
  <c r="AM560" i="2"/>
  <c r="AM436" i="2"/>
  <c r="AM370" i="2"/>
  <c r="AM249" i="2"/>
  <c r="AM126" i="2"/>
  <c r="AM57" i="2"/>
  <c r="AM1489" i="2"/>
  <c r="AM1236" i="2"/>
  <c r="AM1017" i="2"/>
  <c r="AM817" i="2"/>
  <c r="AM617" i="2"/>
  <c r="AM433" i="2"/>
  <c r="AM177" i="2"/>
  <c r="AM1309" i="2"/>
  <c r="AM1157" i="2"/>
  <c r="AM956" i="2"/>
  <c r="AM756" i="2"/>
  <c r="AM556" i="2"/>
  <c r="AM432" i="2"/>
  <c r="AM297" i="2"/>
  <c r="AM176" i="2"/>
  <c r="AM53" i="2"/>
  <c r="AM1477" i="2"/>
  <c r="AM1232" i="2"/>
  <c r="AM953" i="2"/>
  <c r="AM681" i="2"/>
  <c r="AM361" i="2"/>
  <c r="AM52" i="2"/>
  <c r="AM1297" i="2"/>
  <c r="AM1216" i="2"/>
  <c r="AM1012" i="2"/>
  <c r="AM880" i="2"/>
  <c r="AM680" i="2"/>
  <c r="AM481" i="2"/>
  <c r="AM237" i="2"/>
  <c r="AM413" i="2"/>
  <c r="AM236" i="2"/>
  <c r="AM49" i="2"/>
  <c r="AM1380" i="2"/>
  <c r="AM736" i="2"/>
  <c r="AM356" i="2"/>
  <c r="AM46" i="2"/>
  <c r="AM1209" i="2"/>
  <c r="AM1473" i="2"/>
  <c r="AM1389" i="2"/>
  <c r="AM1292" i="2"/>
  <c r="AM1213" i="2"/>
  <c r="AM1152" i="2"/>
  <c r="AM1077" i="2"/>
  <c r="AM1009" i="2"/>
  <c r="AM937" i="2"/>
  <c r="AM877" i="2"/>
  <c r="AM809" i="2"/>
  <c r="AM737" i="2"/>
  <c r="AM677" i="2"/>
  <c r="AM609" i="2"/>
  <c r="AM480" i="2"/>
  <c r="AM290" i="2"/>
  <c r="AM1440" i="2"/>
  <c r="AM1353" i="2"/>
  <c r="AM1276" i="2"/>
  <c r="AM1197" i="2"/>
  <c r="AM1121" i="2"/>
  <c r="AM1053" i="2"/>
  <c r="AM993" i="2"/>
  <c r="AM921" i="2"/>
  <c r="AM853" i="2"/>
  <c r="AM793" i="2"/>
  <c r="AM721" i="2"/>
  <c r="AM653" i="2"/>
  <c r="AM593" i="2"/>
  <c r="AM526" i="2"/>
  <c r="AM456" i="2"/>
  <c r="AM400" i="2"/>
  <c r="AM333" i="2"/>
  <c r="AM277" i="2"/>
  <c r="AM212" i="2"/>
  <c r="AM1256" i="2"/>
  <c r="AM996" i="2"/>
  <c r="AM777" i="2"/>
  <c r="AM532" i="2"/>
  <c r="AM336" i="2"/>
  <c r="AM153" i="2"/>
  <c r="AM152" i="2"/>
  <c r="AM732" i="2"/>
  <c r="AM529" i="2"/>
  <c r="AM97" i="2"/>
  <c r="AM933" i="2"/>
  <c r="AM729" i="2"/>
  <c r="AM521" i="2"/>
  <c r="AM96" i="2"/>
  <c r="AM286" i="2"/>
  <c r="AM1193" i="2"/>
  <c r="AM281" i="2"/>
  <c r="AM926" i="2"/>
  <c r="AM473" i="2"/>
  <c r="AM1450" i="2"/>
  <c r="AM276" i="2"/>
  <c r="AM917" i="2"/>
  <c r="AM672" i="2"/>
  <c r="AM86" i="2"/>
  <c r="AM1120" i="2"/>
  <c r="AM453" i="2"/>
  <c r="AM1376" i="2"/>
  <c r="AM217" i="2"/>
  <c r="AM857" i="2"/>
  <c r="AM652" i="2"/>
  <c r="AM37" i="2"/>
  <c r="AM1072" i="2"/>
  <c r="AM649" i="2"/>
  <c r="AM36" i="2"/>
  <c r="AM852" i="2"/>
  <c r="AM406" i="2"/>
  <c r="AM1351" i="2"/>
  <c r="AM209" i="2"/>
  <c r="AM801" i="2"/>
  <c r="AM166" i="2"/>
  <c r="AM800" i="2"/>
  <c r="AM396" i="2"/>
  <c r="AM161" i="2"/>
  <c r="AM1001" i="2"/>
  <c r="AM592" i="2"/>
  <c r="AM1000" i="2"/>
  <c r="AM352" i="2"/>
  <c r="AM997" i="2"/>
  <c r="AM533" i="2"/>
  <c r="AM1206" i="2"/>
  <c r="AM992" i="2"/>
  <c r="AM733" i="2"/>
  <c r="AM530" i="2"/>
  <c r="AM332" i="2"/>
  <c r="AM1200" i="2"/>
  <c r="AM289" i="2"/>
  <c r="AM1196" i="2"/>
  <c r="AM726" i="2"/>
  <c r="AM520" i="2"/>
  <c r="AM1470" i="2"/>
  <c r="AM720" i="2"/>
  <c r="AM1132" i="2"/>
  <c r="AM280" i="2"/>
  <c r="AM1129" i="2"/>
  <c r="AM472" i="2"/>
  <c r="AM1437" i="2"/>
  <c r="AM273" i="2"/>
  <c r="AM873" i="2"/>
  <c r="AM657" i="2"/>
  <c r="AM232" i="2"/>
  <c r="AM1117" i="2"/>
  <c r="AM656" i="2"/>
  <c r="AM40" i="2"/>
  <c r="AM1073" i="2"/>
  <c r="AM410" i="2"/>
  <c r="AM1356" i="2"/>
  <c r="AM213" i="2"/>
  <c r="AM1057" i="2"/>
  <c r="AM210" i="2"/>
  <c r="AM1056" i="2"/>
  <c r="AM600" i="2"/>
  <c r="AM32" i="2"/>
  <c r="AM1052" i="2"/>
  <c r="AM597" i="2"/>
  <c r="AM17" i="2"/>
  <c r="AM1289" i="2"/>
  <c r="AM797" i="2"/>
  <c r="AM353" i="2"/>
  <c r="AM1277" i="2"/>
  <c r="AM157" i="2"/>
  <c r="AM792" i="2"/>
  <c r="AM156" i="2"/>
  <c r="AM1201" i="2"/>
  <c r="AM977" i="2"/>
  <c r="AM330" i="2"/>
  <c r="AM932" i="2"/>
  <c r="AM93" i="2"/>
  <c r="AM929" i="2"/>
  <c r="AM476" i="2"/>
  <c r="AM92" i="2"/>
  <c r="AM1451" i="2"/>
  <c r="AM717" i="2"/>
  <c r="AM90" i="2"/>
  <c r="AM920" i="2"/>
  <c r="AM673" i="2"/>
  <c r="AM89" i="2"/>
  <c r="AM1126" i="2"/>
  <c r="AM457" i="2"/>
  <c r="AM1436" i="2"/>
  <c r="AM41" i="2"/>
  <c r="AM872" i="2"/>
  <c r="AM452" i="2"/>
  <c r="AM1373" i="2"/>
  <c r="AM216" i="2"/>
  <c r="AM856" i="2"/>
  <c r="AM409" i="2"/>
  <c r="AM1352" i="2"/>
  <c r="AM601" i="2"/>
  <c r="AM33" i="2"/>
  <c r="AM849" i="2"/>
  <c r="AM401" i="2"/>
  <c r="AM1290" i="2"/>
  <c r="AM397" i="2"/>
  <c r="AM1049" i="2"/>
  <c r="AM596" i="2"/>
  <c r="AM1280" i="2"/>
  <c r="AM160" i="2"/>
  <c r="AM796" i="2"/>
  <c r="AM577" i="2"/>
  <c r="AM1273" i="2"/>
  <c r="AM337"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<sst xmlns="http://schemas.openxmlformats.org/spreadsheetml/2006/main" count="1785" uniqueCount="532">
  <si>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</si>
  <si>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</si>
  <si>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</si>
  <si>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</si>
  <si>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</si>
  <si>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</si>
  <si>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</si>
  <si>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</si>
  <si>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</si>
  <si>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</si>
  <si>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</si>
  <si>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</si>
  <si>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</si>
  <si>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</si>
  <si>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</si>
  <si>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</si>
  <si>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</si>
  <si>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</si>
  <si>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</si>
  <si>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</si>
  <si>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</si>
  <si>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</si>
  <si>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</si>
  <si>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</si>
  <si>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</si>
  <si>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</si>
  <si>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</si>
  <si>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</si>
  <si>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</si>
  <si>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</si>
  <si>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</si>
  <si>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</si>
  <si>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</si>
  <si>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</si>
  <si>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</si>
  <si>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</si>
  <si>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</si>
  <si>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</si>
  <si>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</si>
  <si>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</si>
  <si>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</si>
  <si>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</si>
  <si>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</si>
  <si>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</si>
  <si>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</si>
  <si>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</si>
  <si>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</si>
  <si>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</si>
  <si>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</si>
  <si>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</si>
  <si>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</si>
  <si>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</si>
  <si>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</si>
  <si>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</si>
  <si>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</si>
  <si>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</si>
  <si>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</si>
  <si>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</si>
  <si>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</si>
  <si>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</si>
  <si>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</si>
  <si>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</si>
  <si>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</si>
  <si>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</si>
  <si>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</si>
  <si>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</si>
  <si>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</si>
  <si>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</si>
  <si>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</si>
  <si>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</si>
  <si>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</si>
  <si>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</si>
  <si>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</si>
  <si>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</si>
  <si>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</si>
  <si>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</si>
  <si>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</si>
  <si>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</si>
  <si>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</si>
  <si>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</si>
  <si>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</si>
  <si>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</si>
  <si>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</si>
  <si>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</si>
  <si>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</si>
  <si>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</si>
  <si>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</si>
  <si>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</si>
  <si>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</si>
  <si>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</si>
  <si>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</si>
  <si>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</si>
  <si>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</si>
  <si>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</si>
  <si>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</si>
  <si>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</si>
  <si>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</si>
  <si>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</si>
  <si>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</si>
  <si>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</si>
  <si>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</si>
  <si>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</si>
  <si>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</si>
  <si>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</si>
  <si>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</si>
  <si>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</si>
  <si>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</si>
  <si>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</si>
  <si>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</si>
  <si>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</si>
  <si>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</si>
  <si>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</si>
  <si>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</si>
  <si>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</si>
  <si>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</si>
  <si>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</si>
  <si>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</si>
  <si>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</si>
  <si>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</si>
  <si>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</si>
  <si>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</si>
  <si>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</si>
  <si>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</si>
  <si>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</si>
  <si>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</si>
  <si>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</si>
  <si>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</si>
  <si>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</si>
  <si>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</si>
  <si>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</si>
  <si>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</si>
  <si>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</si>
  <si>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</si>
  <si>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</si>
  <si>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</si>
  <si>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</si>
  <si>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</si>
  <si>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</si>
  <si>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</si>
  <si>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</si>
  <si>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</si>
  <si>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</si>
  <si>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</si>
  <si>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</si>
  <si>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</si>
  <si>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</si>
  <si>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</si>
  <si>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</si>
  <si>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</si>
  <si>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</si>
  <si>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</si>
  <si>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</si>
  <si>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</si>
  <si>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</si>
  <si>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</si>
  <si>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</si>
  <si>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</si>
  <si>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</si>
  <si>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</si>
  <si>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</si>
  <si>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</si>
  <si>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</si>
  <si>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</si>
  <si>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</si>
  <si>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</si>
  <si>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</si>
  <si>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</si>
  <si>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</si>
  <si>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</si>
  <si>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</si>
  <si>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</si>
  <si>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</si>
  <si>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</si>
  <si>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</si>
  <si>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</si>
  <si>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</si>
  <si>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</si>
  <si>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</si>
  <si>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Clinton Matthews</t>
  </si>
  <si>
    <t>ANV</t>
  </si>
  <si>
    <t>Lt. Gen.</t>
  </si>
  <si>
    <t>11Sep19045</t>
  </si>
  <si>
    <t>Clinton Matthews, CSA</t>
  </si>
  <si>
    <t>Nicholas Kunz, CSA</t>
  </si>
  <si>
    <t>WDS Gettysburg</t>
  </si>
  <si>
    <t>!HISTORICAL 1.1.2 Oak Hill - July 1st - Gettysburg /6</t>
  </si>
  <si>
    <t>.</t>
  </si>
  <si>
    <t>11Sep19064</t>
  </si>
  <si>
    <t>James Bell, USA</t>
  </si>
  <si>
    <t>WDS Chancellorsville</t>
  </si>
  <si>
    <t>046C_May 1st 2pm V.2.scn /25</t>
  </si>
  <si>
    <t>11Oct19086</t>
  </si>
  <si>
    <t>Olivier Bianchi, USA</t>
  </si>
  <si>
    <t>WDS Antietam</t>
  </si>
  <si>
    <t>043 Ant_North Woods (Historical) /16</t>
  </si>
  <si>
    <t>11Oct19099</t>
  </si>
  <si>
    <t>Ernie Fantini, USA</t>
  </si>
  <si>
    <t>290. Rebel infestation (var. 9) /18</t>
  </si>
  <si>
    <t>11Oct19101</t>
  </si>
  <si>
    <t>John Sheffield, USA</t>
  </si>
  <si>
    <t>007 1BR_Bull Run V.5 /40</t>
  </si>
  <si>
    <t>11Oct19100</t>
  </si>
  <si>
    <t>Leon Korotko, USA</t>
  </si>
  <si>
    <t>11Oct19119</t>
  </si>
  <si>
    <t>!HISTORICAL 1. The Battle of Gettysburg - July 1 - 3, 1863 /156</t>
  </si>
  <si>
    <t>11Oct19169</t>
  </si>
  <si>
    <t>Frank Mullins, USA</t>
  </si>
  <si>
    <t>004 1BR_Bull Run V.2 /42</t>
  </si>
  <si>
    <t>11Nov19175</t>
  </si>
  <si>
    <t>11Nov19177</t>
  </si>
  <si>
    <t>Alan Benjamin, USA</t>
  </si>
  <si>
    <t>061 H_Hagerstown V.1 /86</t>
  </si>
  <si>
    <t>11Nov19205</t>
  </si>
  <si>
    <t>11Nov19210</t>
  </si>
  <si>
    <t>!HISTORICAL 1.1 Gettysburg - July 1, 1863 /44</t>
  </si>
  <si>
    <t>11Dec19278</t>
  </si>
  <si>
    <t>Robert Whalen, USA</t>
  </si>
  <si>
    <t>WDS Chickamauga</t>
  </si>
  <si>
    <t>016 SR_Murfreesboro (H)w 132 /132</t>
  </si>
  <si>
    <t>11Dec19308</t>
  </si>
  <si>
    <t>Jeff Dohrmann, USA</t>
  </si>
  <si>
    <t>11Dec19312</t>
  </si>
  <si>
    <t>Leland Ferguson, USA</t>
  </si>
  <si>
    <t>070 Gap_Warrenton Collision /40</t>
  </si>
  <si>
    <t>11Dec19366</t>
  </si>
  <si>
    <t>Pete Russo, USA</t>
  </si>
  <si>
    <t>11Dec19371</t>
  </si>
  <si>
    <t>Aleksander Krolikowski (closed), USA</t>
  </si>
  <si>
    <t>WDS Peninsula</t>
  </si>
  <si>
    <t>03b_Hist_Gaines's Mill_June 27.scn /29</t>
  </si>
  <si>
    <t>12Jan19388</t>
  </si>
  <si>
    <t>Mark Brien, USA</t>
  </si>
  <si>
    <t>079C_May 1863 Blind Meet /46</t>
  </si>
  <si>
    <t>12Jan19395</t>
  </si>
  <si>
    <t>Andreas Trommel, USA</t>
  </si>
  <si>
    <t>12Jan19397</t>
  </si>
  <si>
    <t>Larry Flaherty, USA</t>
  </si>
  <si>
    <t>185 EF_Equal force fight #3 /30</t>
  </si>
  <si>
    <t>12Jan19436</t>
  </si>
  <si>
    <t>050 Chick_Meeting Engagement V.1w (50%) 130 /130</t>
  </si>
  <si>
    <t>12Jan19480</t>
  </si>
  <si>
    <t>Carlos Tosca, USA</t>
  </si>
  <si>
    <t>12Feb19492</t>
  </si>
  <si>
    <t>081C_May 1863 Equal fight V.1.scn /40</t>
  </si>
  <si>
    <t>12Feb19531</t>
  </si>
  <si>
    <t>Ian Miller, USA</t>
  </si>
  <si>
    <t>12Feb19540</t>
  </si>
  <si>
    <t>12Feb19567</t>
  </si>
  <si>
    <t>12Feb19588</t>
  </si>
  <si>
    <t>12Mar19615</t>
  </si>
  <si>
    <t>12Mar19641</t>
  </si>
  <si>
    <t>Tony Best, USA</t>
  </si>
  <si>
    <t>083. Hasty movement (var. 66) /301</t>
  </si>
  <si>
    <t>12Mar19655</t>
  </si>
  <si>
    <t>Schluiffen del Pino, USA</t>
  </si>
  <si>
    <t>068 Gap_Gaps to Manassas /86</t>
  </si>
  <si>
    <t>12Apr19705</t>
  </si>
  <si>
    <t>Gregor Olinsky, USA</t>
  </si>
  <si>
    <t>12May19854</t>
  </si>
  <si>
    <t>12Aug20074</t>
  </si>
  <si>
    <t>David Groce, USA</t>
  </si>
  <si>
    <t>003 1BR_Bull Run V.1 /42</t>
  </si>
  <si>
    <t>12Aug20089</t>
  </si>
  <si>
    <t>Dan Peterjohn, USA</t>
  </si>
  <si>
    <t>021c_April_29th /35</t>
  </si>
  <si>
    <t>12Aug20111</t>
  </si>
  <si>
    <t>K.C. Kastilahn, USA</t>
  </si>
  <si>
    <t>053 CM_Cedar Mountain (Historical) /21</t>
  </si>
  <si>
    <t>12Aug20117</t>
  </si>
  <si>
    <t>David Martin, USA</t>
  </si>
  <si>
    <t>064 SM_South Mountain (Historical) /40</t>
  </si>
  <si>
    <t>12Aug20135</t>
  </si>
  <si>
    <t>063. Encounters along South Mountain I (var. 6) /15</t>
  </si>
  <si>
    <t>12Aug20162</t>
  </si>
  <si>
    <t>Other (Enter description in Comments including # turns) /0</t>
  </si>
  <si>
    <t>12Sep20195</t>
  </si>
  <si>
    <t>010 P_Perryville V.4 (Meet)w 35 /35</t>
  </si>
  <si>
    <t>12Sep20209</t>
  </si>
  <si>
    <t>197 Meet_Weather_2nd Bull Run /45</t>
  </si>
  <si>
    <t>12Sep20232</t>
  </si>
  <si>
    <t>088 Frk_Battle for Kentucky (w) 40 /40</t>
  </si>
  <si>
    <t>12Sep20265</t>
  </si>
  <si>
    <t>12Sep20263</t>
  </si>
  <si>
    <t>12Oct20268</t>
  </si>
  <si>
    <t>Richard Whipkey, USA</t>
  </si>
  <si>
    <t>12Oct20291</t>
  </si>
  <si>
    <t>Cam_Murfreesboro April 1863(w).scn /35</t>
  </si>
  <si>
    <t>12Oct20296</t>
  </si>
  <si>
    <t>12Oct20339</t>
  </si>
  <si>
    <t>Kevin Koch, USA</t>
  </si>
  <si>
    <t>12Nov20383</t>
  </si>
  <si>
    <t>WDS Shiloh</t>
  </si>
  <si>
    <t>068 Fk_The Mother of Battles /86</t>
  </si>
  <si>
    <t>12Nov20389</t>
  </si>
  <si>
    <t>David Stotsenburgh, USA</t>
  </si>
  <si>
    <t>096 GM_A Great clash north of the Cumberland (w) 40 /40</t>
  </si>
  <si>
    <t>12Dec20450</t>
  </si>
  <si>
    <t>12Dec20451</t>
  </si>
  <si>
    <t>12Dec20452</t>
  </si>
  <si>
    <t>Zafer Ejder, USA</t>
  </si>
  <si>
    <t>12Dec20498</t>
  </si>
  <si>
    <t>Tommy Lynn, USA</t>
  </si>
  <si>
    <t>12Dec20529</t>
  </si>
  <si>
    <t>Sandy O'Neill, USA</t>
  </si>
  <si>
    <t>12Dec20533</t>
  </si>
  <si>
    <t>13Jan20598</t>
  </si>
  <si>
    <t>13Jan20605</t>
  </si>
  <si>
    <t>WDS Overland</t>
  </si>
  <si>
    <t>002-631127_Mine Run Campaign_12 /128</t>
  </si>
  <si>
    <t>13Jan20618</t>
  </si>
  <si>
    <t>13Jan20658</t>
  </si>
  <si>
    <t>404-640528_To Cold Harbor_A5 /70</t>
  </si>
  <si>
    <t>13Feb20713</t>
  </si>
  <si>
    <t>13Apr20858</t>
  </si>
  <si>
    <t>Kenneth Crist, USA</t>
  </si>
  <si>
    <t>13Apr20904</t>
  </si>
  <si>
    <t>13Apr20920</t>
  </si>
  <si>
    <t>Chuck Paul, USA</t>
  </si>
  <si>
    <t>13Jun21038</t>
  </si>
  <si>
    <t>13Jun21052</t>
  </si>
  <si>
    <t>Blake Strickler, CSA</t>
  </si>
  <si>
    <t>13Jul21126</t>
  </si>
  <si>
    <t>13Jul21215</t>
  </si>
  <si>
    <t>13Jul21218</t>
  </si>
  <si>
    <t>William Cirillo, USA</t>
  </si>
  <si>
    <t>Tim Miller, CSA</t>
  </si>
  <si>
    <t>Tom Dehoff, CSA</t>
  </si>
  <si>
    <t>Andrew Shore, CSA</t>
  </si>
  <si>
    <t>Ernie Sands, USA</t>
  </si>
  <si>
    <t>13Aug21263</t>
  </si>
  <si>
    <t>13Aug21273</t>
  </si>
  <si>
    <t>Weather02_Nov 19th_Meeting.scn /86</t>
  </si>
  <si>
    <t>13Dec21521</t>
  </si>
  <si>
    <t>Kirk Hutzel, USA</t>
  </si>
  <si>
    <t>027 SR_Murfreesboro V.6 ( Meet) 35 /35</t>
  </si>
  <si>
    <t>14Jan21596</t>
  </si>
  <si>
    <t>Mark Oakford, USA</t>
  </si>
  <si>
    <t>14Jan21625</t>
  </si>
  <si>
    <t>14Apr21816</t>
  </si>
  <si>
    <t>Frank DiNola, USA</t>
  </si>
  <si>
    <t>14May21849</t>
  </si>
  <si>
    <t>14Jul21964</t>
  </si>
  <si>
    <t>Unknown</t>
  </si>
  <si>
    <t>14Jul21988</t>
  </si>
  <si>
    <t>14Sep22067</t>
  </si>
  <si>
    <t>Mike Friedman, USA</t>
  </si>
  <si>
    <t>14Sep22069</t>
  </si>
  <si>
    <t>14Sep22073</t>
  </si>
  <si>
    <t>14Oct22108</t>
  </si>
  <si>
    <t>Jeff Bangma, USA</t>
  </si>
  <si>
    <t>14Oct22118</t>
  </si>
  <si>
    <t>Chris Hopper, USA</t>
  </si>
  <si>
    <t>Apple Pie Ridge-126 Turns</t>
  </si>
  <si>
    <t>Neil Thomas, CSA</t>
  </si>
  <si>
    <t>Giovanni Boffi, CSA</t>
  </si>
  <si>
    <t>Mike Dean, USA</t>
  </si>
  <si>
    <t>Chris Perleberg, USA</t>
  </si>
  <si>
    <t>Mike Stefanowicz, USA</t>
  </si>
  <si>
    <t>15Jan22257</t>
  </si>
  <si>
    <t>Mike Letus, USA</t>
  </si>
  <si>
    <t>15Mar22335</t>
  </si>
  <si>
    <t>Ralph Peterson, USA</t>
  </si>
  <si>
    <t>088. Meeting engagement! I (var. 7) /213</t>
  </si>
  <si>
    <t>Willie Passmore, USA</t>
  </si>
  <si>
    <t>15Jun22472</t>
  </si>
  <si>
    <t>!HISTORICAL 1. The Battle of Gettysburg - July 1 - 3, 1863 /136</t>
  </si>
  <si>
    <t>16Feb22727</t>
  </si>
  <si>
    <t>Jeff McMahon, USA</t>
  </si>
  <si>
    <t>16Aug22910</t>
  </si>
  <si>
    <t>293. Along the road to Westminster (var. 19) /205</t>
  </si>
  <si>
    <t>22May26099</t>
  </si>
  <si>
    <t>22Jul26205</t>
  </si>
  <si>
    <t>295 Lee's Charge-custom /300</t>
  </si>
  <si>
    <t>23Jan26649</t>
  </si>
  <si>
    <t>Gary O'Brien, USA</t>
  </si>
  <si>
    <t>23Mar26748</t>
  </si>
  <si>
    <t>Kyle FitzMaurice, USA</t>
  </si>
  <si>
    <t>WDS Vicksburg</t>
  </si>
  <si>
    <t>cbp_c2u2.scn /45</t>
  </si>
  <si>
    <t>23Jun26857</t>
  </si>
  <si>
    <t>David Smith, USA</t>
  </si>
  <si>
    <t>WDS Shenandoah</t>
  </si>
  <si>
    <t>041_Good's Farm June 6th, 1862 /25</t>
  </si>
  <si>
    <t>23Jun26858</t>
  </si>
  <si>
    <t>056_AI Play_(Weather)_Port Republic June 9th, 1862 /15</t>
  </si>
  <si>
    <t>23Jun26887</t>
  </si>
  <si>
    <t>Meet_Hagerstown /86</t>
  </si>
  <si>
    <t>23Jul26913</t>
  </si>
  <si>
    <t>047 Chick_Meeting Engagement 130 /130</t>
  </si>
  <si>
    <t>23Jul26941</t>
  </si>
  <si>
    <t>23Aug26958</t>
  </si>
  <si>
    <t>24Mar27198</t>
  </si>
  <si>
    <t>24Mar27199</t>
  </si>
  <si>
    <t>Richard Lim, USA</t>
  </si>
  <si>
    <t>24Oct27356</t>
  </si>
  <si>
    <t>24Oct27372</t>
  </si>
  <si>
    <t>028 SR_Murfreesboro V.6 ( Meet)w 35 /35</t>
  </si>
  <si>
    <t>24Oct27385</t>
  </si>
  <si>
    <t>064C_May 3rd 5am.scn /46</t>
  </si>
  <si>
    <t>24Oct27388</t>
  </si>
  <si>
    <t>Meet_Weather_2nd Bull Run /45</t>
  </si>
  <si>
    <t>24Oct27389</t>
  </si>
  <si>
    <t>William Schwartz, USA</t>
  </si>
  <si>
    <t>183 EF_Equal force fight #1 /30</t>
  </si>
  <si>
    <t>24Oct27402</t>
  </si>
  <si>
    <t>24Nov27434</t>
  </si>
  <si>
    <t>292. Down the pike they come (var. 12) /205</t>
  </si>
  <si>
    <t>24Nov27435</t>
  </si>
  <si>
    <t>25Jan27440</t>
  </si>
  <si>
    <t>050_(Weather)_Cross Keys June 8th, 1862 /25</t>
  </si>
  <si>
    <t>25Feb27563</t>
  </si>
  <si>
    <t>060: H_Hagerstown [86 Turns]</t>
  </si>
  <si>
    <t>11Oct19092</t>
  </si>
  <si>
    <t>11Nov19217</t>
  </si>
  <si>
    <t>Robert Webb, CSA</t>
  </si>
  <si>
    <t>WDS Atlanta</t>
  </si>
  <si>
    <t>001-Rocky Face Ridge May 8 Historical /37</t>
  </si>
  <si>
    <t>12Mar19682</t>
  </si>
  <si>
    <t>12May19788</t>
  </si>
  <si>
    <t>12Sep20213</t>
  </si>
  <si>
    <t>12Oct20330</t>
  </si>
  <si>
    <t>12Oct20366</t>
  </si>
  <si>
    <t>12Dec20448</t>
  </si>
  <si>
    <t>13Feb20725</t>
  </si>
  <si>
    <t>13Aug21271</t>
  </si>
  <si>
    <t>13Oct21365</t>
  </si>
  <si>
    <t>14Apr21785</t>
  </si>
  <si>
    <t>135 SR_Murfreesboro (027_Winter).scn /35</t>
  </si>
  <si>
    <t>Dagan Chambers, CSA</t>
  </si>
  <si>
    <t>16Nov22961</t>
  </si>
  <si>
    <t>Charles Schmidt, CSA</t>
  </si>
  <si>
    <t>22May26064</t>
  </si>
  <si>
    <t>002F_Nov 19th_Meeting Engagement.scn /86</t>
  </si>
  <si>
    <t>25Jan27439</t>
  </si>
  <si>
    <t>25Jan27464</t>
  </si>
  <si>
    <t>25Feb27562</t>
  </si>
  <si>
    <t>William Treuting, CSA</t>
  </si>
  <si>
    <t>!BG 013 – Longstreet’s Assault [12 Turns]</t>
  </si>
  <si>
    <t>12Apr19730</t>
  </si>
  <si>
    <t>Kyle FitzMaurice (closed), CSA</t>
  </si>
  <si>
    <t>Douglas Burke, USA</t>
  </si>
  <si>
    <t>James Foster, USA</t>
  </si>
  <si>
    <t>Philip Roubaud, USA</t>
  </si>
  <si>
    <t>Tim Simondson, USA</t>
  </si>
  <si>
    <t>14Jun21911</t>
  </si>
  <si>
    <t>David Guegan, USA</t>
  </si>
  <si>
    <t>14Dec22174</t>
  </si>
  <si>
    <t>Randall Sickbert, USA</t>
  </si>
  <si>
    <t>CSA Service Ribbon</t>
  </si>
  <si>
    <t>AoG Conduct Points-Nov/Dec. 2011</t>
  </si>
  <si>
    <t>AoG Conduct Points-Jan. 2012</t>
  </si>
  <si>
    <t>AoG Admin Points-Feb/March 2012</t>
  </si>
  <si>
    <t>AoG Conduct Points-Feb/March 2012</t>
  </si>
  <si>
    <t>AoG Admin Points-April 2012</t>
  </si>
  <si>
    <t>AoG Conduct Points-April 2012</t>
  </si>
  <si>
    <t>AoG Conduct Pts - May/June/July 2012</t>
  </si>
  <si>
    <t>AoG Admin Pts - May/June/July 2012</t>
  </si>
  <si>
    <t>AOG DC COS O - M</t>
  </si>
  <si>
    <t>CSA Combat Action Ribbon</t>
  </si>
  <si>
    <t>1st Beauregard Medal of Recognition</t>
  </si>
  <si>
    <t>Awarded Admin &amp; Conduct Points - Jan 2014</t>
  </si>
  <si>
    <t>OBD Points Feb-Sep 2014</t>
  </si>
  <si>
    <t>Transfered AoG to ANV</t>
  </si>
  <si>
    <t>Oct CoS</t>
  </si>
  <si>
    <t>DC Oct - Dec</t>
  </si>
  <si>
    <t>Conduct Jan 15</t>
  </si>
  <si>
    <t>CoA Discretionary Points - January to August 2015</t>
  </si>
  <si>
    <t>Awarded Warhorse Award for Sept 2015</t>
  </si>
  <si>
    <t>Conduct Feb 15</t>
  </si>
  <si>
    <t>Conduct Mar 15</t>
  </si>
  <si>
    <t>Admin Apr 15</t>
  </si>
  <si>
    <t>Admin May 2015</t>
  </si>
  <si>
    <t>Jun - Aug 15 Admin</t>
  </si>
  <si>
    <t>Admin Sep 15</t>
  </si>
  <si>
    <t>Admin Oct Nov 15</t>
  </si>
  <si>
    <t>Admin Dec 15 Jan 16</t>
  </si>
  <si>
    <t>I Corps - Warhorse Award - Feb 2016</t>
  </si>
  <si>
    <t>Admin Feb - Apr 2016</t>
  </si>
  <si>
    <t>CoA Discretionary Points - August 2015 - July 2016</t>
  </si>
  <si>
    <t>Admin May Jun 2016</t>
  </si>
  <si>
    <t>Admin Jul - Sep 2016</t>
  </si>
  <si>
    <t>1st Patrick Cleburne Medal of Service</t>
  </si>
  <si>
    <t>1st Jefferson Davis Medal of Recognition</t>
  </si>
  <si>
    <t>1st Samuel Cooper Medal of Service</t>
  </si>
  <si>
    <t>Admin Oct 16 - Mar 17</t>
  </si>
  <si>
    <t>Admin Apr - Jun 17</t>
  </si>
  <si>
    <t>Admin Jul - Nov 17</t>
  </si>
  <si>
    <t>Admin Dec 17 - Mar 18</t>
  </si>
  <si>
    <t>Admin Apr - Nov 2018</t>
  </si>
  <si>
    <t>Admin Dec 18 - Apr 19</t>
  </si>
  <si>
    <t>Admin Apr - Oct 19</t>
  </si>
  <si>
    <t>Admin Nov/May 2020</t>
  </si>
  <si>
    <t>Admin &amp; Conduct Points Sept 2020</t>
  </si>
  <si>
    <t>ANV 4th QTR Admin &amp; Conduct Pts</t>
  </si>
  <si>
    <t>ANV 1st Qtr Admin Points</t>
  </si>
  <si>
    <t>ANV 1st Qtr Conduct Points</t>
  </si>
  <si>
    <t>6th A. P. Hill Medal of Service</t>
  </si>
  <si>
    <t>5th A. P. Hill Medal of Service</t>
  </si>
  <si>
    <t>4th A. P. Hill Medal of Service</t>
  </si>
  <si>
    <t>3rd A. P. Hill Medal of Service</t>
  </si>
  <si>
    <t>2nd A. P. Hill Medal of Service</t>
  </si>
  <si>
    <t>1st A. P. Hill Medal of Service</t>
  </si>
  <si>
    <t>ANV 2nd Qtr Conduct Points</t>
  </si>
  <si>
    <t>ANV 2nd Qtr Admin Points</t>
  </si>
  <si>
    <t>ANV 3rd Qtr Admin Points</t>
  </si>
  <si>
    <t>December Admin Points</t>
  </si>
  <si>
    <t>John Dragan Award (1)</t>
  </si>
  <si>
    <t>Pierre Beauregard Award (2)</t>
  </si>
  <si>
    <t>1st Quarter 2022 DC Admin</t>
  </si>
  <si>
    <t>DC ANV 2nd Qtr</t>
  </si>
  <si>
    <t>DC ANV 3Q</t>
  </si>
  <si>
    <t>DC ANV 4Q</t>
  </si>
  <si>
    <t>DC ANV 1Q</t>
  </si>
  <si>
    <t>War Horse Medal (1)</t>
  </si>
  <si>
    <t>ANV DC 2Q</t>
  </si>
  <si>
    <t>ANV DC 3Q</t>
  </si>
  <si>
    <t>ANV DC 4Q</t>
  </si>
  <si>
    <t>ANV DC 1Q</t>
  </si>
  <si>
    <t>ANV DC 2/3/4 Qtr</t>
  </si>
  <si>
    <t>John Dragan Award (2)</t>
  </si>
  <si>
    <t>Dixie Medal</t>
  </si>
  <si>
    <t>Warrior Medal (1)</t>
  </si>
  <si>
    <t>Wizard Medal 2012 (1)</t>
  </si>
  <si>
    <t>Honor Guard Medal (1)</t>
  </si>
  <si>
    <t>25Mar27608</t>
  </si>
  <si>
    <t>068: Gap_Gaps to Manassas [86 Turns]</t>
  </si>
  <si>
    <t>25Mar27614</t>
  </si>
  <si>
    <t>002: 1BR_Bull Run (Historical) [45 Turns]</t>
  </si>
  <si>
    <t>Pierre Beauregard Award (3)</t>
  </si>
  <si>
    <t>25Mar27618</t>
  </si>
  <si>
    <t>Tim Reneau, CSA</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</si>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</sst>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N40" sqref="N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178</v>
      </c>
      <c r="B1" s="84"/>
      <c r="C1" s="84"/>
      <c r="D1" s="84"/>
      <c r="E1" s="84"/>
      <c r="F1" s="84"/>
      <c r="G1" s="84"/>
      <c r="H1" s="84"/>
      <c r="I1" s="26"/>
      <c r="J1" s="26"/>
      <c r="K1" s="26"/>
      <c r="L1" s="26"/>
      <c r="M1" s="26"/>
      <c r="N1" s="26"/>
      <c r="O1" s="26"/>
      <c r="P1" s="26"/>
      <c r="Q1" s="26"/>
      <c r="R1" s="26"/>
      <c r="S1" s="26"/>
      <c r="T1" s="26"/>
      <c r="U1" s="26"/>
      <c r="V1" s="26"/>
      <c r="W1" s="26"/>
      <c r="X1" s="26"/>
      <c r="Y1" s="26"/>
      <c r="Z1" s="26"/>
      <c r="AA1" s="26"/>
      <c r="AB1" s="26"/>
    </row>
    <row r="2" spans="1:28" ht="15" customHeight="1" x14ac:dyDescent="0.25">
      <c r="A2" s="84"/>
      <c r="B2" s="84"/>
      <c r="C2" s="84"/>
      <c r="D2" s="84"/>
      <c r="E2" s="84"/>
      <c r="F2" s="84"/>
      <c r="G2" s="84"/>
      <c r="H2" s="84"/>
      <c r="I2" s="27"/>
      <c r="J2" s="27"/>
      <c r="K2" s="27"/>
      <c r="L2" s="27"/>
      <c r="M2" s="27"/>
      <c r="N2" s="27"/>
      <c r="O2" s="27"/>
      <c r="P2" s="27"/>
      <c r="Q2" s="27"/>
      <c r="R2" s="27"/>
      <c r="S2" s="27"/>
      <c r="T2" s="27"/>
      <c r="U2" s="27"/>
      <c r="V2" s="27"/>
      <c r="W2" s="27"/>
      <c r="X2" s="27"/>
      <c r="Y2" s="27"/>
      <c r="Z2" s="27"/>
      <c r="AA2" s="27"/>
      <c r="AB2" s="27"/>
    </row>
    <row r="3" spans="1:28" ht="15" customHeight="1" x14ac:dyDescent="0.25">
      <c r="A3" s="84"/>
      <c r="B3" s="84"/>
      <c r="C3" s="84"/>
      <c r="D3" s="84"/>
      <c r="E3" s="84"/>
      <c r="F3" s="84"/>
      <c r="G3" s="84"/>
      <c r="H3" s="84"/>
      <c r="I3" s="27"/>
      <c r="J3" s="27"/>
      <c r="K3" s="27"/>
      <c r="L3" s="27"/>
      <c r="M3" s="27"/>
      <c r="N3" s="27"/>
      <c r="O3" s="27"/>
      <c r="P3" s="27"/>
      <c r="Q3" s="27"/>
      <c r="R3" s="27"/>
      <c r="S3" s="27"/>
      <c r="T3" s="27"/>
      <c r="U3" s="27"/>
      <c r="V3" s="27"/>
      <c r="W3" s="27"/>
      <c r="X3" s="27"/>
      <c r="Y3" s="27"/>
      <c r="Z3" s="27"/>
      <c r="AA3" s="27"/>
      <c r="AB3" s="27"/>
    </row>
    <row r="4" spans="1:28" x14ac:dyDescent="0.25">
      <c r="A4" s="38" t="s">
        <v>88</v>
      </c>
      <c r="B4" s="24">
        <v>2011</v>
      </c>
      <c r="C4" s="2"/>
      <c r="D4" s="44" t="s">
        <v>168</v>
      </c>
      <c r="E4" s="48"/>
      <c r="F4" s="48"/>
      <c r="G4" s="48"/>
      <c r="H4" s="48"/>
      <c r="I4" s="48"/>
      <c r="J4" s="48"/>
      <c r="K4" s="48"/>
      <c r="L4" s="2"/>
      <c r="M4" s="69" t="s">
        <v>93</v>
      </c>
      <c r="N4" s="70"/>
      <c r="O4" s="70"/>
      <c r="P4" s="70"/>
      <c r="Q4" s="70"/>
      <c r="R4" s="71"/>
      <c r="S4" s="2"/>
      <c r="T4" s="76" t="s">
        <v>115</v>
      </c>
      <c r="U4" s="77"/>
      <c r="V4" s="2"/>
      <c r="W4" s="76" t="s">
        <v>116</v>
      </c>
      <c r="X4" s="77"/>
      <c r="Y4" s="2"/>
      <c r="Z4" s="80" t="s">
        <v>117</v>
      </c>
      <c r="AA4" s="81"/>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19</v>
      </c>
      <c r="Q5" s="28">
        <v>2021</v>
      </c>
      <c r="R5" s="29" cm="1">
        <f t="array" ref="R5">SUMPRODUCT(--(YEAR('OBD File'!$A$3:$A$2000)=$Q5))</f>
        <v>0</v>
      </c>
      <c r="S5" s="2"/>
      <c r="T5" s="78"/>
      <c r="U5" s="79"/>
      <c r="V5" s="2"/>
      <c r="W5" s="78"/>
      <c r="X5" s="79"/>
      <c r="Y5" s="2"/>
      <c r="Z5" s="82"/>
      <c r="AA5" s="83"/>
      <c r="AB5" s="2"/>
    </row>
    <row r="6" spans="1:28" ht="15" customHeight="1" x14ac:dyDescent="0.25">
      <c r="A6" s="38" t="s">
        <v>89</v>
      </c>
      <c r="B6" s="24" t="s">
        <v>91</v>
      </c>
      <c r="C6" s="2"/>
      <c r="D6" s="24">
        <f>D10+D14+D18+D22</f>
        <v>74</v>
      </c>
      <c r="E6" s="24">
        <f t="shared" ref="E6:H6" si="0">E10+E14+E18+E22</f>
        <v>9</v>
      </c>
      <c r="F6" s="24">
        <f t="shared" si="0"/>
        <v>31</v>
      </c>
      <c r="G6" s="24">
        <f t="shared" si="0"/>
        <v>6</v>
      </c>
      <c r="H6" s="24">
        <f t="shared" si="0"/>
        <v>11</v>
      </c>
      <c r="I6" s="55">
        <f>SUM(D6:H6)</f>
        <v>131</v>
      </c>
      <c r="J6" s="56">
        <f>(2*(D6+E6)+F6)/(2*I6)</f>
        <v>0.75190839694656486</v>
      </c>
      <c r="K6" s="56">
        <f>(2*(G6+H6)+F6)/(2*I6)</f>
        <v>0.24809160305343511</v>
      </c>
      <c r="L6" s="2"/>
      <c r="M6" s="28">
        <v>2002</v>
      </c>
      <c r="N6" s="29" cm="1">
        <f t="array" ref="N6">SUMPRODUCT(--(YEAR('OBD File'!$A$3:$A$2000)=$M6))</f>
        <v>0</v>
      </c>
      <c r="O6" s="28">
        <v>2012</v>
      </c>
      <c r="P6" s="29" cm="1">
        <f t="array" ref="P6">SUMPRODUCT(--(YEAR('OBD File'!$A$3:$A$2000)=$O6))</f>
        <v>45</v>
      </c>
      <c r="Q6" s="28">
        <v>2022</v>
      </c>
      <c r="R6" s="29" cm="1">
        <f t="array" ref="R6">SUMPRODUCT(--(YEAR('OBD File'!$A$3:$A$2000)=$Q6))</f>
        <v>3</v>
      </c>
      <c r="S6" s="2"/>
      <c r="T6" s="65" t="s">
        <v>119</v>
      </c>
      <c r="U6" s="66"/>
      <c r="V6" s="32">
        <f>COUNTIFS('DOR Games'!G2:G4993,"WDS Antietam")</f>
        <v>42</v>
      </c>
      <c r="W6" s="65" t="s">
        <v>119</v>
      </c>
      <c r="X6" s="66"/>
      <c r="Y6" s="32">
        <f>COUNTIFS('DOR Games'!G2:G4994,"TS Antietam")</f>
        <v>0</v>
      </c>
      <c r="Z6" s="65" t="s">
        <v>120</v>
      </c>
      <c r="AA6" s="6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19</v>
      </c>
      <c r="Q7" s="28">
        <v>2023</v>
      </c>
      <c r="R7" s="29" cm="1">
        <f t="array" ref="R7">SUMPRODUCT(--(YEAR('OBD File'!$A$3:$A$2000)=$Q7))</f>
        <v>8</v>
      </c>
      <c r="S7" s="2"/>
      <c r="T7" s="65" t="s">
        <v>121</v>
      </c>
      <c r="U7" s="66"/>
      <c r="V7" s="32">
        <f>COUNTIFS('DOR Games'!G2:G4994,"WDS Atlanta")</f>
        <v>1</v>
      </c>
      <c r="W7" s="65" t="s">
        <v>122</v>
      </c>
      <c r="X7" s="66"/>
      <c r="Y7" s="32">
        <f>COUNTIFS('DOR Games'!G2:G4994,"TS Bull Run")</f>
        <v>0</v>
      </c>
      <c r="Z7" s="65" t="s">
        <v>177</v>
      </c>
      <c r="AA7" s="6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14</v>
      </c>
      <c r="Q8" s="28">
        <v>2024</v>
      </c>
      <c r="R8" s="29" cm="1">
        <f t="array" ref="R8">SUMPRODUCT(--(YEAR('OBD File'!$A$3:$A$2000)=$Q8))</f>
        <v>10</v>
      </c>
      <c r="S8" s="2"/>
      <c r="T8" s="65" t="s">
        <v>124</v>
      </c>
      <c r="U8" s="66"/>
      <c r="V8" s="32">
        <f>COUNTIFS('DOR Games'!G2:G4995,"WDS Chancellorsville")</f>
        <v>17</v>
      </c>
      <c r="W8" s="65" t="s">
        <v>125</v>
      </c>
      <c r="X8" s="66"/>
      <c r="Y8" s="32">
        <f>COUNTIFS('DOR Games'!G2:G4995,"TS Chickamauga")</f>
        <v>0</v>
      </c>
      <c r="Z8" s="65" t="s">
        <v>123</v>
      </c>
      <c r="AA8" s="66"/>
      <c r="AB8" s="32">
        <f>COUNTIFS('DOR Games'!$G:$G,"MATRIX- Forge of Freedom")</f>
        <v>0</v>
      </c>
    </row>
    <row r="9" spans="1:28" ht="15" customHeight="1" x14ac:dyDescent="0.25">
      <c r="A9" s="40" t="s">
        <v>152</v>
      </c>
      <c r="B9" s="58">
        <f>SUM(B10:B11)</f>
        <v>2277.7150000000001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3</v>
      </c>
      <c r="Q9" s="28">
        <v>2025</v>
      </c>
      <c r="R9" s="29" cm="1">
        <f t="array" ref="R9">SUMPRODUCT(--(YEAR('OBD File'!$A$3:$A$2000)=$Q9))</f>
        <v>8</v>
      </c>
      <c r="S9" s="2"/>
      <c r="T9" s="65" t="s">
        <v>125</v>
      </c>
      <c r="U9" s="66"/>
      <c r="V9" s="32">
        <f>COUNTIFS('DOR Games'!G2:G4996,"WDS Chickamauga")</f>
        <v>17</v>
      </c>
      <c r="W9" s="65" t="s">
        <v>129</v>
      </c>
      <c r="X9" s="66"/>
      <c r="Y9" s="32">
        <f>COUNTIFS('DOR Games'!G2:G4996,"TS Gettysburg")</f>
        <v>0</v>
      </c>
      <c r="Z9" s="65" t="s">
        <v>126</v>
      </c>
      <c r="AA9" s="66"/>
      <c r="AB9" s="32">
        <f>COUNTIFS('DOR Games'!$G:$G,"War Between The States (WBTS)")</f>
        <v>0</v>
      </c>
    </row>
    <row r="10" spans="1:28" x14ac:dyDescent="0.25">
      <c r="A10" s="41" t="s">
        <v>94</v>
      </c>
      <c r="B10" s="59">
        <f>'OBD File'!D3</f>
        <v>1333.7150000000001</v>
      </c>
      <c r="C10" s="2"/>
      <c r="D10" s="24">
        <f>'DOR Games'!BI4</f>
        <v>68</v>
      </c>
      <c r="E10" s="24">
        <f>'DOR Games'!BJ4</f>
        <v>8</v>
      </c>
      <c r="F10" s="24">
        <f>'DOR Games'!BK4</f>
        <v>26</v>
      </c>
      <c r="G10" s="24">
        <f>'DOR Games'!BL4</f>
        <v>6</v>
      </c>
      <c r="H10" s="24">
        <f>'DOR Games'!BM4</f>
        <v>9</v>
      </c>
      <c r="I10" s="55">
        <f>SUM(D10:H10)</f>
        <v>117</v>
      </c>
      <c r="J10" s="56">
        <f>(2*(D10+E10)+F10)/(2*I10)</f>
        <v>0.76068376068376065</v>
      </c>
      <c r="K10" s="56">
        <f>(2*(G10+H10)+F10)/(2*I10)</f>
        <v>0.23931623931623933</v>
      </c>
      <c r="L10" s="2"/>
      <c r="M10" s="28">
        <v>2006</v>
      </c>
      <c r="N10" s="29" cm="1">
        <f t="array" ref="N10">SUMPRODUCT(--(YEAR('OBD File'!$A$3:$A$2000)=$M10))</f>
        <v>0</v>
      </c>
      <c r="O10" s="28">
        <v>2016</v>
      </c>
      <c r="P10" s="29" cm="1">
        <f t="array" ref="P10">SUMPRODUCT(--(YEAR('OBD File'!$A$3:$A$2000)=$O10))</f>
        <v>3</v>
      </c>
      <c r="Q10" s="28">
        <v>2026</v>
      </c>
      <c r="R10" s="29" cm="1">
        <f t="array" ref="R10">SUMPRODUCT(--(YEAR('OBD File'!$A$3:$A$2000)=$Q10))</f>
        <v>0</v>
      </c>
      <c r="S10" s="2"/>
      <c r="T10" s="65" t="s">
        <v>130</v>
      </c>
      <c r="U10" s="66"/>
      <c r="V10" s="32">
        <f>COUNTIFS('DOR Games'!G2:G4997,"WDS Corinth")</f>
        <v>0</v>
      </c>
      <c r="W10" s="65" t="s">
        <v>131</v>
      </c>
      <c r="X10" s="66"/>
      <c r="Y10" s="32">
        <f>COUNTIFS('DOR Games'!G2:G4997,"TS Shiloh")</f>
        <v>0</v>
      </c>
      <c r="Z10" s="2"/>
      <c r="AA10" s="2"/>
      <c r="AB10" s="2"/>
    </row>
    <row r="11" spans="1:28" x14ac:dyDescent="0.25">
      <c r="A11" s="41" t="s">
        <v>95</v>
      </c>
      <c r="B11" s="59">
        <f>'OBD File'!M3</f>
        <v>944</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5" t="s">
        <v>132</v>
      </c>
      <c r="U11" s="66"/>
      <c r="V11" s="32">
        <f>COUNTIFS('DOR Games'!G2:G4998,"WDS Civil War Battles")</f>
        <v>0</v>
      </c>
      <c r="W11" s="2"/>
      <c r="X11" s="2"/>
      <c r="Y11" s="2"/>
      <c r="Z11" s="2"/>
      <c r="AA11" s="2"/>
      <c r="AB11" s="2"/>
    </row>
    <row r="12" spans="1:28" x14ac:dyDescent="0.25">
      <c r="A12" s="69" t="s">
        <v>97</v>
      </c>
      <c r="B12" s="71"/>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5" t="s">
        <v>133</v>
      </c>
      <c r="U12" s="6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5" t="s">
        <v>134</v>
      </c>
      <c r="U13" s="66"/>
      <c r="V13" s="32">
        <f>COUNTIFS('DOR Games'!G2:G4999,"WDS Franklin")</f>
        <v>0</v>
      </c>
      <c r="W13" s="2"/>
      <c r="X13" s="2"/>
      <c r="Y13" s="2"/>
      <c r="Z13" s="2"/>
      <c r="AA13" s="2"/>
      <c r="AB13" s="2"/>
    </row>
    <row r="14" spans="1:28" ht="15" customHeight="1" x14ac:dyDescent="0.25">
      <c r="A14" s="30" t="s">
        <v>99</v>
      </c>
      <c r="B14" s="31">
        <v>30</v>
      </c>
      <c r="C14" s="2"/>
      <c r="D14" s="24">
        <f>'DOR Games'!BI9</f>
        <v>2</v>
      </c>
      <c r="E14" s="24">
        <f>'DOR Games'!BJ9</f>
        <v>1</v>
      </c>
      <c r="F14" s="24">
        <f>'DOR Games'!BK9</f>
        <v>2</v>
      </c>
      <c r="G14" s="24">
        <f>'DOR Games'!BL9</f>
        <v>0</v>
      </c>
      <c r="H14" s="24">
        <f>'DOR Games'!BM9</f>
        <v>1</v>
      </c>
      <c r="I14" s="55">
        <f>SUM(D14:H14)</f>
        <v>6</v>
      </c>
      <c r="J14" s="56">
        <f>(2*(D14+E14)+F14)/(2*I14)</f>
        <v>0.66666666666666663</v>
      </c>
      <c r="K14" s="56">
        <f>(2*(G14+H14)+F14)/(2*I14)</f>
        <v>0.33333333333333331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5" t="s">
        <v>129</v>
      </c>
      <c r="U14" s="66"/>
      <c r="V14" s="32">
        <f>COUNTIFS('DOR Games'!G2:G5000,"WDS Gettysburg")</f>
        <v>44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7" t="s">
        <v>111</v>
      </c>
      <c r="Q15" s="68"/>
      <c r="R15" s="24">
        <f>SUM(N5:N14,P5:P14,R5:R14)</f>
        <v>132</v>
      </c>
      <c r="S15" s="2"/>
      <c r="T15" s="65" t="s">
        <v>136</v>
      </c>
      <c r="U15" s="66"/>
      <c r="V15" s="32">
        <f>COUNTIFS('DOR Games'!G2:G5001,"WDS Overland")</f>
        <v>2</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5" t="s">
        <v>138</v>
      </c>
      <c r="U16" s="6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9" t="s">
        <v>114</v>
      </c>
      <c r="N17" s="70"/>
      <c r="O17" s="70"/>
      <c r="P17" s="70"/>
      <c r="Q17" s="70"/>
      <c r="R17" s="71"/>
      <c r="S17" s="2"/>
      <c r="T17" s="65" t="s">
        <v>141</v>
      </c>
      <c r="U17" s="66"/>
      <c r="V17" s="32">
        <f>COUNTIFS('DOR Games'!G2:G5003,"WDS Peninsula")</f>
        <v>1</v>
      </c>
      <c r="W17" s="2"/>
      <c r="X17" s="2"/>
      <c r="Y17" s="2"/>
      <c r="Z17" s="2"/>
      <c r="AA17" s="2"/>
      <c r="AB17" s="2"/>
    </row>
    <row r="18" spans="1:28" x14ac:dyDescent="0.25">
      <c r="A18" s="30" t="s">
        <v>103</v>
      </c>
      <c r="B18" s="31">
        <v>75</v>
      </c>
      <c r="C18" s="2"/>
      <c r="D18" s="24">
        <f>'DOR Games'!BU12</f>
        <v>4</v>
      </c>
      <c r="E18" s="24">
        <f>'DOR Games'!BU13</f>
        <v>0</v>
      </c>
      <c r="F18" s="24">
        <f>'DOR Games'!BU14</f>
        <v>3</v>
      </c>
      <c r="G18" s="24">
        <f>'DOR Games'!BU15</f>
        <v>0</v>
      </c>
      <c r="H18" s="24">
        <f>'DOR Games'!BU16</f>
        <v>1</v>
      </c>
      <c r="I18" s="55">
        <f>SUM(D18:H18)</f>
        <v>8</v>
      </c>
      <c r="J18" s="56">
        <f>(2*(D18+E18)+F18)/(2*I18)</f>
        <v>0.6875</v>
      </c>
      <c r="K18" s="56">
        <f>(2*(G18+H18)+F18)/(2*I18)</f>
        <v>0.3125</v>
      </c>
      <c r="L18" s="2"/>
      <c r="M18" s="28">
        <v>2001</v>
      </c>
      <c r="N18" s="29" cm="1">
        <f t="array" ref="N18">SUMPRODUCT(--(YEAR('DOR Games'!$J$2:$J$5000)=2001),'DOR Games'!$K$2:$K$5000)</f>
        <v>0</v>
      </c>
      <c r="O18" s="28">
        <v>2011</v>
      </c>
      <c r="P18" s="29" cm="1">
        <f t="array" ref="P18">SUMPRODUCT(--(YEAR('DOR Games'!$J$2:$J$5000)=2011),'DOR Games'!$K$2:$K$5000)</f>
        <v>225</v>
      </c>
      <c r="Q18" s="28">
        <v>2021</v>
      </c>
      <c r="R18" s="29" cm="1">
        <f t="array" ref="R18">SUMPRODUCT(--(YEAR('DOR Games'!$J$2:$J$5000)=2021),'DOR Games'!$K$2:$K$5000)</f>
        <v>0</v>
      </c>
      <c r="S18" s="2"/>
      <c r="T18" s="65" t="s">
        <v>143</v>
      </c>
      <c r="U18" s="6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1474</v>
      </c>
      <c r="Q19" s="28">
        <v>2022</v>
      </c>
      <c r="R19" s="29" cm="1">
        <f t="array" ref="R19">SUMPRODUCT(--(YEAR('DOR Games'!$J$2:$J$5000)=2022),'DOR Games'!$K$2:$K$5000)</f>
        <v>129</v>
      </c>
      <c r="S19" s="2"/>
      <c r="T19" s="65" t="s">
        <v>146</v>
      </c>
      <c r="U19" s="66"/>
      <c r="V19" s="32">
        <f>COUNTIFS('DOR Games'!G2:G5005,"WDS Shenandoah")</f>
        <v>3</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952</v>
      </c>
      <c r="Q20" s="28">
        <v>2023</v>
      </c>
      <c r="R20" s="29" cm="1">
        <f t="array" ref="R20">SUMPRODUCT(--(YEAR('DOR Games'!$J$2:$J$5000)=2023),'DOR Games'!$K$2:$K$5000)</f>
        <v>335</v>
      </c>
      <c r="S20" s="2"/>
      <c r="T20" s="65" t="s">
        <v>131</v>
      </c>
      <c r="U20" s="66"/>
      <c r="V20" s="32">
        <f>COUNTIFS('DOR Games'!G2:G5006,"WDS Shiloh")</f>
        <v>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392</v>
      </c>
      <c r="Q21" s="28">
        <v>2024</v>
      </c>
      <c r="R21" s="29" cm="1">
        <f t="array" ref="R21">SUMPRODUCT(--(YEAR('DOR Games'!$J$2:$J$5000)=2024),'DOR Games'!$K$2:$K$5000)</f>
        <v>282</v>
      </c>
      <c r="S21" s="2"/>
      <c r="T21" s="65" t="s">
        <v>149</v>
      </c>
      <c r="U21" s="66"/>
      <c r="V21" s="32">
        <f>COUNTIFS('DOR Games'!G2:G5007,"WDS Vicksburg")</f>
        <v>1</v>
      </c>
      <c r="W21" s="2"/>
      <c r="X21" s="2"/>
      <c r="Y21" s="2"/>
      <c r="Z21" s="67" t="s">
        <v>111</v>
      </c>
      <c r="AA21" s="68"/>
      <c r="AB21" s="37">
        <f>SUM(V6:V21,Y6:Y10,AB6:AB8)</f>
        <v>132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144</v>
      </c>
      <c r="Q22" s="28">
        <v>2025</v>
      </c>
      <c r="R22" s="29" cm="1">
        <f t="array" ref="R22">SUMPRODUCT(--(YEAR('DOR Games'!$J$2:$J$5000)=2025),'DOR Games'!$K$2:$K$5000)</f>
        <v>427</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253</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2" t="s">
        <v>167</v>
      </c>
      <c r="J26" s="72"/>
      <c r="K26" s="72"/>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132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145</v>
      </c>
      <c r="E29" s="74"/>
      <c r="F29" s="74"/>
      <c r="G29" s="74"/>
      <c r="H29" s="75"/>
      <c r="I29" s="61">
        <f>SUM('DOR Games'!K:K)</f>
        <v>4613</v>
      </c>
      <c r="J29" s="2"/>
      <c r="K29" s="2"/>
      <c r="L29" s="2"/>
      <c r="M29" s="69" t="s">
        <v>135</v>
      </c>
      <c r="N29" s="70"/>
      <c r="O29" s="70"/>
      <c r="P29" s="70"/>
      <c r="Q29" s="70"/>
      <c r="R29" s="71"/>
      <c r="S29" s="2"/>
      <c r="T29" s="2"/>
      <c r="U29" s="2"/>
      <c r="V29" s="2"/>
      <c r="W29" s="2"/>
      <c r="X29" s="2"/>
      <c r="Y29" s="2"/>
      <c r="Z29" s="2"/>
      <c r="AA29" s="2"/>
      <c r="AB29" s="2"/>
    </row>
    <row r="30" spans="1:28" x14ac:dyDescent="0.25">
      <c r="A30" s="2"/>
      <c r="B30" s="2"/>
      <c r="C30" s="2"/>
      <c r="D30" s="69" t="s">
        <v>170</v>
      </c>
      <c r="E30" s="70"/>
      <c r="F30" s="70"/>
      <c r="G30" s="70"/>
      <c r="H30" s="71"/>
      <c r="I30" s="35">
        <f>'DOR Games'!BE37</f>
        <v>4248</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9" t="s">
        <v>171</v>
      </c>
      <c r="E31" s="70"/>
      <c r="F31" s="70"/>
      <c r="G31" s="70"/>
      <c r="H31" s="71"/>
      <c r="I31" s="35">
        <f>'DOR Games'!BE38</f>
        <v>79</v>
      </c>
      <c r="J31" s="2"/>
      <c r="K31" s="2"/>
      <c r="L31" s="2"/>
      <c r="M31" s="2"/>
      <c r="N31" s="2"/>
      <c r="O31" s="33" t="s">
        <v>139</v>
      </c>
      <c r="P31" s="34">
        <f>COUNTIFS('DOR Games'!$K$2:$K$5000,"&gt;=10",'DOR Games'!$K$2:$K$5000,"&lt;=49")</f>
        <v>105</v>
      </c>
      <c r="Q31" s="2"/>
      <c r="R31" s="2"/>
      <c r="S31" s="2"/>
      <c r="T31" s="2"/>
      <c r="U31" s="2"/>
      <c r="V31" s="2"/>
      <c r="W31" s="2"/>
      <c r="X31" s="2"/>
      <c r="Y31" s="2"/>
      <c r="Z31" s="2"/>
      <c r="AA31" s="2"/>
      <c r="AB31" s="2"/>
    </row>
    <row r="32" spans="1:28" x14ac:dyDescent="0.25">
      <c r="A32" s="2"/>
      <c r="B32" s="2"/>
      <c r="C32" s="2"/>
      <c r="D32" s="69" t="s">
        <v>172</v>
      </c>
      <c r="E32" s="70"/>
      <c r="F32" s="70"/>
      <c r="G32" s="70"/>
      <c r="H32" s="71"/>
      <c r="I32" s="35">
        <f>'DOR Games'!BE39</f>
        <v>280</v>
      </c>
      <c r="J32" s="2"/>
      <c r="K32" s="2"/>
      <c r="L32" s="2"/>
      <c r="M32" s="2"/>
      <c r="N32" s="2"/>
      <c r="O32" s="33" t="s">
        <v>142</v>
      </c>
      <c r="P32" s="34">
        <f>COUNTIFS('DOR Games'!$K$2:$K$5000,"&gt;=50",'DOR Games'!$K$2:$K$5000,"&lt;=99")</f>
        <v>22</v>
      </c>
      <c r="Q32" s="2"/>
      <c r="R32" s="2"/>
      <c r="S32" s="2"/>
      <c r="T32" s="2"/>
      <c r="U32" s="2"/>
      <c r="V32" s="2"/>
      <c r="W32" s="2"/>
      <c r="X32" s="2"/>
      <c r="Y32" s="2"/>
      <c r="Z32" s="2"/>
      <c r="AA32" s="2"/>
      <c r="AB32" s="2"/>
    </row>
    <row r="33" spans="1:28" x14ac:dyDescent="0.25">
      <c r="A33" s="2"/>
      <c r="B33" s="2"/>
      <c r="C33" s="2"/>
      <c r="D33" s="69" t="s">
        <v>173</v>
      </c>
      <c r="E33" s="70"/>
      <c r="F33" s="70"/>
      <c r="G33" s="70"/>
      <c r="H33" s="71"/>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9" t="s">
        <v>174</v>
      </c>
      <c r="E34" s="70"/>
      <c r="F34" s="70"/>
      <c r="G34" s="70"/>
      <c r="H34" s="71"/>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9" t="s">
        <v>169</v>
      </c>
      <c r="E35" s="70"/>
      <c r="F35" s="70"/>
      <c r="G35" s="70"/>
      <c r="H35" s="71"/>
      <c r="I35" s="36">
        <f>I29/J27</f>
        <v>34.946969696969695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9" t="s">
        <v>140</v>
      </c>
      <c r="E36" s="70"/>
      <c r="F36" s="70"/>
      <c r="G36" s="70"/>
      <c r="H36" s="71"/>
      <c r="I36" s="35">
        <f>'DOR Games'!BC4</f>
        <v>3075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9" workbookViewId="0">
      <selection activeCell="E132" sqref="E1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158</v>
      </c>
      <c r="B1" s="92"/>
      <c r="C1" s="92"/>
      <c r="D1" s="93"/>
      <c r="F1" s="91" t="s">
        <v>159</v>
      </c>
      <c r="G1" s="92"/>
      <c r="H1" s="92"/>
      <c r="I1" s="93"/>
      <c r="K1" s="69" t="s">
        <v>92</v>
      </c>
      <c r="L1" s="70"/>
      <c r="M1" s="70"/>
      <c r="N1" s="71"/>
    </row>
    <row r="2" spans="1:14" x14ac:dyDescent="0.25">
      <c r="A2" s="10" t="s">
        <v>160</v>
      </c>
      <c r="B2" s="10" t="s">
        <v>161</v>
      </c>
      <c r="C2" s="10" t="s">
        <v>162</v>
      </c>
      <c r="D2" s="11" t="s">
        <v>81</v>
      </c>
      <c r="F2" s="45" t="s">
        <v>160</v>
      </c>
      <c r="G2" s="45" t="s">
        <v>163</v>
      </c>
      <c r="H2" s="45" t="s">
        <v>162</v>
      </c>
      <c r="I2" s="11" t="s">
        <v>81</v>
      </c>
      <c r="K2" s="65" t="s">
        <v>94</v>
      </c>
      <c r="L2" s="66"/>
      <c r="M2" s="65" t="s">
        <v>95</v>
      </c>
      <c r="N2" s="66"/>
    </row>
    <row r="3" spans="1:14" x14ac:dyDescent="0.25">
      <c r="A3" s="16">
        <f>'DOR Games'!A2</f>
        <v>40812</v>
      </c>
      <c r="B3" s="16" t="str">
        <f>'DOR Games'!B2</f>
        <v>11Sep19045</v>
      </c>
      <c r="C3" s="46">
        <f>'DOR Games'!AI2</f>
        <v>30</v>
      </c>
      <c r="D3" s="47">
        <f>SUM($C$3:$C$5000)</f>
        <v>1333.7150000000001</v>
      </c>
      <c r="F3" s="16">
        <v>40813</v>
      </c>
      <c r="G3" s="21" t="s">
        <v>448</v>
      </c>
      <c r="H3" s="21">
        <v>0</v>
      </c>
      <c r="I3" s="47">
        <f>SUM(H3:H5000)</f>
        <v>944</v>
      </c>
      <c r="K3" s="94">
        <f>D3</f>
        <v>1333.7150000000001</v>
      </c>
      <c r="L3" s="95"/>
      <c r="M3" s="94">
        <f>I3</f>
        <v>944</v>
      </c>
      <c r="N3" s="95"/>
    </row>
    <row r="4" spans="1:14" x14ac:dyDescent="0.25">
      <c r="A4" s="16">
        <f>'DOR Games'!A3</f>
        <v>40816</v>
      </c>
      <c r="B4" s="16" t="str">
        <f>'DOR Games'!B3</f>
        <v>11Sep19064</v>
      </c>
      <c r="C4" s="46">
        <f>'DOR Games'!AI3</f>
        <v>6</v>
      </c>
      <c r="F4" s="16">
        <v>40951</v>
      </c>
      <c r="G4" s="21" t="s">
        <v>449</v>
      </c>
      <c r="H4" s="21">
        <v>6</v>
      </c>
      <c r="L4" s="85" t="s">
        <v>98</v>
      </c>
      <c r="M4" s="86"/>
    </row>
    <row r="5" spans="1:14" x14ac:dyDescent="0.25">
      <c r="A5" s="16">
        <f>'DOR Games'!A4</f>
        <v>40820</v>
      </c>
      <c r="B5" s="16" t="str">
        <f>'DOR Games'!B4</f>
        <v>11Oct19086</v>
      </c>
      <c r="C5" s="46">
        <f>'DOR Games'!AI4</f>
        <v>3.52</v>
      </c>
      <c r="F5" s="16">
        <v>41022</v>
      </c>
      <c r="G5" s="21" t="s">
        <v>450</v>
      </c>
      <c r="H5" s="21">
        <v>2</v>
      </c>
      <c r="L5" s="87">
        <f>SUM(K3+M3)</f>
        <v>2277.7150000000001</v>
      </c>
      <c r="M5" s="88"/>
    </row>
    <row r="6" spans="1:14" x14ac:dyDescent="0.25">
      <c r="A6" s="16">
        <f>'DOR Games'!A5</f>
        <v>40821</v>
      </c>
      <c r="B6" s="16" t="str">
        <f>'DOR Games'!B5</f>
        <v>11Oct19092</v>
      </c>
      <c r="C6" s="46">
        <f>'DOR Games'!AI5</f>
        <v>0.75</v>
      </c>
      <c r="F6" s="16">
        <v>41070</v>
      </c>
      <c r="G6" s="21" t="s">
        <v>451</v>
      </c>
      <c r="H6" s="21">
        <v>5</v>
      </c>
      <c r="L6" s="89"/>
      <c r="M6" s="90"/>
    </row>
    <row r="7" spans="1:14" x14ac:dyDescent="0.25">
      <c r="A7" s="16">
        <f>'DOR Games'!A6</f>
        <v>40824</v>
      </c>
      <c r="B7" s="16" t="str">
        <f>'DOR Games'!B6</f>
        <v>11Oct19099</v>
      </c>
      <c r="C7" s="46">
        <f>'DOR Games'!AI6</f>
        <v>3.96</v>
      </c>
      <c r="F7" s="16">
        <v>41071</v>
      </c>
      <c r="G7" s="21" t="s">
        <v>452</v>
      </c>
      <c r="H7" s="21">
        <v>10</v>
      </c>
    </row>
    <row r="8" spans="1:14" x14ac:dyDescent="0.25">
      <c r="A8" s="16">
        <f>'DOR Games'!A7</f>
        <v>40824</v>
      </c>
      <c r="B8" s="16" t="str">
        <f>'DOR Games'!B7</f>
        <v>11Oct19101</v>
      </c>
      <c r="C8" s="46">
        <f>'DOR Games'!AI7</f>
        <v>7.48</v>
      </c>
      <c r="F8" s="16">
        <v>41140</v>
      </c>
      <c r="G8" s="21" t="s">
        <v>453</v>
      </c>
      <c r="H8" s="21">
        <v>5</v>
      </c>
    </row>
    <row r="9" spans="1:14" x14ac:dyDescent="0.25">
      <c r="A9" s="16">
        <f>'DOR Games'!A8</f>
        <v>40824</v>
      </c>
      <c r="B9" s="16" t="str">
        <f>'DOR Games'!B8</f>
        <v>11Oct19100</v>
      </c>
      <c r="C9" s="46">
        <f>'DOR Games'!AI8</f>
        <v>4.75</v>
      </c>
      <c r="F9" s="16">
        <v>41140</v>
      </c>
      <c r="G9" s="21" t="s">
        <v>454</v>
      </c>
      <c r="H9" s="21">
        <v>2</v>
      </c>
    </row>
    <row r="10" spans="1:14" x14ac:dyDescent="0.25">
      <c r="A10" s="16">
        <f>'DOR Games'!A9</f>
        <v>40828</v>
      </c>
      <c r="B10" s="16" t="str">
        <f>'DOR Games'!B9</f>
        <v>11Oct19119</v>
      </c>
      <c r="C10" s="46">
        <f>'DOR Games'!AI9</f>
        <v>10</v>
      </c>
      <c r="F10" s="16">
        <v>41179</v>
      </c>
      <c r="G10" s="21" t="s">
        <v>455</v>
      </c>
      <c r="H10" s="21">
        <v>6</v>
      </c>
    </row>
    <row r="11" spans="1:14" x14ac:dyDescent="0.25">
      <c r="A11" s="16">
        <f>'DOR Games'!A10</f>
        <v>40847</v>
      </c>
      <c r="B11" s="16" t="str">
        <f>'DOR Games'!B10</f>
        <v>11Oct19169</v>
      </c>
      <c r="C11" s="46">
        <f>'DOR Games'!AI10</f>
        <v>5.5</v>
      </c>
      <c r="F11" s="16">
        <v>41179</v>
      </c>
      <c r="G11" s="21" t="s">
        <v>456</v>
      </c>
      <c r="H11" s="21">
        <v>15</v>
      </c>
    </row>
    <row r="12" spans="1:14" x14ac:dyDescent="0.25">
      <c r="A12" s="16">
        <f>'DOR Games'!A11</f>
        <v>40849</v>
      </c>
      <c r="B12" s="16" t="str">
        <f>'DOR Games'!B11</f>
        <v>11Nov19175</v>
      </c>
      <c r="C12" s="46">
        <f>'DOR Games'!AI11</f>
        <v>3.75</v>
      </c>
      <c r="F12" s="16">
        <v>41360</v>
      </c>
      <c r="G12" s="21" t="s">
        <v>457</v>
      </c>
      <c r="H12" s="21">
        <v>100</v>
      </c>
    </row>
    <row r="13" spans="1:14" x14ac:dyDescent="0.25">
      <c r="A13" s="16">
        <f>'DOR Games'!A12</f>
        <v>40850</v>
      </c>
      <c r="B13" s="16" t="str">
        <f>'DOR Games'!B12</f>
        <v>11Nov19177</v>
      </c>
      <c r="C13" s="46">
        <f>'DOR Games'!AI12</f>
        <v>3.96</v>
      </c>
      <c r="F13" s="16">
        <v>41559</v>
      </c>
      <c r="G13" s="21" t="s">
        <v>458</v>
      </c>
      <c r="H13" s="21">
        <v>0</v>
      </c>
    </row>
    <row r="14" spans="1:14" x14ac:dyDescent="0.25">
      <c r="A14" s="16">
        <f>'DOR Games'!A13</f>
        <v>40856</v>
      </c>
      <c r="B14" s="16" t="str">
        <f>'DOR Games'!B13</f>
        <v>11Nov19205</v>
      </c>
      <c r="C14" s="46">
        <f>'DOR Games'!AI13</f>
        <v>12.2</v>
      </c>
      <c r="F14" s="16">
        <v>41560</v>
      </c>
      <c r="G14" s="21" t="s">
        <v>459</v>
      </c>
      <c r="H14" s="21">
        <v>0</v>
      </c>
    </row>
    <row r="15" spans="1:14" x14ac:dyDescent="0.25">
      <c r="A15" s="16">
        <f>'DOR Games'!A14</f>
        <v>40857</v>
      </c>
      <c r="B15" s="16" t="str">
        <f>'DOR Games'!B14</f>
        <v>11Nov19210</v>
      </c>
      <c r="C15" s="46">
        <f>'DOR Games'!AI14</f>
        <v>12.44</v>
      </c>
      <c r="F15" s="16">
        <v>41674</v>
      </c>
      <c r="G15" s="21" t="s">
        <v>460</v>
      </c>
      <c r="H15" s="21">
        <v>12</v>
      </c>
    </row>
    <row r="16" spans="1:14" x14ac:dyDescent="0.25">
      <c r="A16" s="16">
        <f>'DOR Games'!A15</f>
        <v>40859</v>
      </c>
      <c r="B16" s="16" t="str">
        <f>'DOR Games'!B15</f>
        <v>11Nov19217</v>
      </c>
      <c r="C16" s="46">
        <f>'DOR Games'!AI15</f>
        <v>0.375</v>
      </c>
      <c r="F16" s="16">
        <v>41898</v>
      </c>
      <c r="G16" s="21" t="s">
        <v>461</v>
      </c>
      <c r="H16" s="21">
        <v>56</v>
      </c>
    </row>
    <row r="17" spans="1:8" x14ac:dyDescent="0.25">
      <c r="A17" s="16">
        <f>'DOR Games'!A16</f>
        <v>40880</v>
      </c>
      <c r="B17" s="16" t="str">
        <f>'DOR Games'!B16</f>
        <v>11Dec19278</v>
      </c>
      <c r="C17" s="46">
        <f>'DOR Games'!AI16</f>
        <v>2.5</v>
      </c>
      <c r="F17" s="16">
        <v>41957</v>
      </c>
      <c r="G17" s="21" t="s">
        <v>462</v>
      </c>
      <c r="H17" s="21">
        <v>0</v>
      </c>
    </row>
    <row r="18" spans="1:8" x14ac:dyDescent="0.25">
      <c r="A18" s="16">
        <f>'DOR Games'!A17</f>
        <v>40889</v>
      </c>
      <c r="B18" s="16" t="str">
        <f>'DOR Games'!B17</f>
        <v>11Dec19308</v>
      </c>
      <c r="C18" s="46">
        <f>'DOR Games'!AI17</f>
        <v>5.94</v>
      </c>
      <c r="F18" s="16">
        <v>42006</v>
      </c>
      <c r="G18" s="21" t="s">
        <v>463</v>
      </c>
      <c r="H18" s="21">
        <v>5</v>
      </c>
    </row>
    <row r="19" spans="1:8" x14ac:dyDescent="0.25">
      <c r="A19" s="16">
        <f>'DOR Games'!A18</f>
        <v>40891</v>
      </c>
      <c r="B19" s="16" t="str">
        <f>'DOR Games'!B18</f>
        <v>11Dec19312</v>
      </c>
      <c r="C19" s="46">
        <f>'DOR Games'!AI18</f>
        <v>12.2</v>
      </c>
      <c r="F19" s="16">
        <v>42006</v>
      </c>
      <c r="G19" s="21" t="s">
        <v>464</v>
      </c>
      <c r="H19" s="21">
        <v>15</v>
      </c>
    </row>
    <row r="20" spans="1:8" x14ac:dyDescent="0.25">
      <c r="A20" s="16">
        <f>'DOR Games'!A19</f>
        <v>40907</v>
      </c>
      <c r="B20" s="16" t="str">
        <f>'DOR Games'!B19</f>
        <v>11Dec19366</v>
      </c>
      <c r="C20" s="46">
        <f>'DOR Games'!AI19</f>
        <v>7.5</v>
      </c>
      <c r="F20" s="16">
        <v>42072</v>
      </c>
      <c r="G20" s="21" t="s">
        <v>465</v>
      </c>
      <c r="H20" s="21">
        <v>5</v>
      </c>
    </row>
    <row r="21" spans="1:8" x14ac:dyDescent="0.25">
      <c r="A21" s="16">
        <f>'DOR Games'!A20</f>
        <v>40908</v>
      </c>
      <c r="B21" s="16" t="str">
        <f>'DOR Games'!B20</f>
        <v>11Dec19371</v>
      </c>
      <c r="C21" s="46">
        <f>'DOR Games'!AI20</f>
        <v>4.4000000000000004</v>
      </c>
      <c r="F21" s="16">
        <v>42212</v>
      </c>
      <c r="G21" s="21" t="s">
        <v>466</v>
      </c>
      <c r="H21" s="21">
        <v>6</v>
      </c>
    </row>
    <row r="22" spans="1:8" x14ac:dyDescent="0.25">
      <c r="A22" s="16">
        <f>'DOR Games'!A21</f>
        <v>40911</v>
      </c>
      <c r="B22" s="16" t="str">
        <f>'DOR Games'!B21</f>
        <v>12Jan19388</v>
      </c>
      <c r="C22" s="46">
        <f>'DOR Games'!AI21</f>
        <v>13.88</v>
      </c>
      <c r="F22" s="16">
        <v>42286</v>
      </c>
      <c r="G22" s="21" t="s">
        <v>467</v>
      </c>
      <c r="H22" s="21">
        <v>5</v>
      </c>
    </row>
    <row r="23" spans="1:8" x14ac:dyDescent="0.25">
      <c r="A23" s="16">
        <f>'DOR Games'!A22</f>
        <v>40912</v>
      </c>
      <c r="B23" s="16" t="str">
        <f>'DOR Games'!B22</f>
        <v>12Jan19395</v>
      </c>
      <c r="C23" s="46">
        <f>'DOR Games'!AI22</f>
        <v>3.84</v>
      </c>
      <c r="F23" s="16">
        <v>42286</v>
      </c>
      <c r="G23" s="21" t="s">
        <v>468</v>
      </c>
      <c r="H23" s="21">
        <v>2</v>
      </c>
    </row>
    <row r="24" spans="1:8" x14ac:dyDescent="0.25">
      <c r="A24" s="16">
        <f>'DOR Games'!A23</f>
        <v>40912</v>
      </c>
      <c r="B24" s="16" t="str">
        <f>'DOR Games'!B23</f>
        <v>12Jan19397</v>
      </c>
      <c r="C24" s="46">
        <f>'DOR Games'!AI23</f>
        <v>7.5</v>
      </c>
      <c r="F24" s="16">
        <v>42286</v>
      </c>
      <c r="G24" s="21" t="s">
        <v>468</v>
      </c>
      <c r="H24" s="21">
        <v>3</v>
      </c>
    </row>
    <row r="25" spans="1:8" x14ac:dyDescent="0.25">
      <c r="A25" s="16">
        <f>'DOR Games'!A24</f>
        <v>40922</v>
      </c>
      <c r="B25" s="16" t="str">
        <f>'DOR Games'!B24</f>
        <v>12Jan19436</v>
      </c>
      <c r="C25" s="46">
        <f>'DOR Games'!AI24</f>
        <v>15.18</v>
      </c>
      <c r="F25" s="16">
        <v>42288</v>
      </c>
      <c r="G25" s="21" t="s">
        <v>469</v>
      </c>
      <c r="H25" s="21">
        <v>5</v>
      </c>
    </row>
    <row r="26" spans="1:8" x14ac:dyDescent="0.25">
      <c r="A26" s="16">
        <f>'DOR Games'!A25</f>
        <v>40934</v>
      </c>
      <c r="B26" s="16" t="str">
        <f>'DOR Games'!B25</f>
        <v>12Jan19480</v>
      </c>
      <c r="C26" s="46">
        <f>'DOR Games'!AI25</f>
        <v>7.5</v>
      </c>
      <c r="F26" s="16">
        <v>42289</v>
      </c>
      <c r="G26" s="21" t="s">
        <v>470</v>
      </c>
      <c r="H26" s="21">
        <v>5</v>
      </c>
    </row>
    <row r="27" spans="1:8" x14ac:dyDescent="0.25">
      <c r="A27" s="16">
        <f>'DOR Games'!A26</f>
        <v>40940</v>
      </c>
      <c r="B27" s="16" t="str">
        <f>'DOR Games'!B26</f>
        <v>12Feb19492</v>
      </c>
      <c r="C27" s="46">
        <f>'DOR Games'!AI26</f>
        <v>11.4</v>
      </c>
      <c r="F27" s="16">
        <v>42290</v>
      </c>
      <c r="G27" s="21" t="s">
        <v>471</v>
      </c>
      <c r="H27" s="21">
        <v>5</v>
      </c>
    </row>
    <row r="28" spans="1:8" x14ac:dyDescent="0.25">
      <c r="A28" s="16">
        <f>'DOR Games'!A27</f>
        <v>40951</v>
      </c>
      <c r="B28" s="16" t="str">
        <f>'DOR Games'!B27</f>
        <v>12Feb19531</v>
      </c>
      <c r="C28" s="46">
        <f>'DOR Games'!AI27</f>
        <v>2.88</v>
      </c>
      <c r="F28" s="16">
        <v>42309</v>
      </c>
      <c r="G28" s="21" t="s">
        <v>472</v>
      </c>
      <c r="H28" s="21">
        <v>15</v>
      </c>
    </row>
    <row r="29" spans="1:8" x14ac:dyDescent="0.25">
      <c r="A29" s="16">
        <f>'DOR Games'!A28</f>
        <v>40953</v>
      </c>
      <c r="B29" s="16" t="str">
        <f>'DOR Games'!B28</f>
        <v>12Feb19540</v>
      </c>
      <c r="C29" s="46">
        <f>'DOR Games'!AI28</f>
        <v>6.16</v>
      </c>
      <c r="F29" s="16">
        <v>42408</v>
      </c>
      <c r="G29" s="21" t="s">
        <v>473</v>
      </c>
      <c r="H29" s="21">
        <v>5</v>
      </c>
    </row>
    <row r="30" spans="1:8" x14ac:dyDescent="0.25">
      <c r="A30" s="16">
        <f>'DOR Games'!A29</f>
        <v>40962</v>
      </c>
      <c r="B30" s="16" t="str">
        <f>'DOR Games'!B29</f>
        <v>12Feb19567</v>
      </c>
      <c r="C30" s="46">
        <f>'DOR Games'!AI29</f>
        <v>11.4</v>
      </c>
      <c r="F30" s="16">
        <v>42416</v>
      </c>
      <c r="G30" s="21" t="s">
        <v>474</v>
      </c>
      <c r="H30" s="21">
        <v>10</v>
      </c>
    </row>
    <row r="31" spans="1:8" x14ac:dyDescent="0.25">
      <c r="A31" s="16">
        <f>'DOR Games'!A30</f>
        <v>40965</v>
      </c>
      <c r="B31" s="16" t="str">
        <f>'DOR Games'!B30</f>
        <v>12Feb19588</v>
      </c>
      <c r="C31" s="46">
        <f>'DOR Games'!AI30</f>
        <v>12.76</v>
      </c>
      <c r="F31" s="16">
        <v>42443</v>
      </c>
      <c r="G31" s="21" t="s">
        <v>475</v>
      </c>
      <c r="H31" s="21">
        <v>10</v>
      </c>
    </row>
    <row r="32" spans="1:8" x14ac:dyDescent="0.25">
      <c r="A32" s="16">
        <f>'DOR Games'!A31</f>
        <v>40974</v>
      </c>
      <c r="B32" s="16" t="str">
        <f>'DOR Games'!B31</f>
        <v>12Mar19615</v>
      </c>
      <c r="C32" s="46">
        <f>'DOR Games'!AI31</f>
        <v>12.2</v>
      </c>
      <c r="F32" s="16">
        <v>42477</v>
      </c>
      <c r="G32" s="21" t="s">
        <v>476</v>
      </c>
      <c r="H32" s="21">
        <v>5</v>
      </c>
    </row>
    <row r="33" spans="1:8" x14ac:dyDescent="0.25">
      <c r="A33" s="16">
        <f>'DOR Games'!A32</f>
        <v>40985</v>
      </c>
      <c r="B33" s="16" t="str">
        <f>'DOR Games'!B32</f>
        <v>12Mar19641</v>
      </c>
      <c r="C33" s="46">
        <f>'DOR Games'!AI32</f>
        <v>15</v>
      </c>
      <c r="F33" s="16">
        <v>42499</v>
      </c>
      <c r="G33" s="21" t="s">
        <v>477</v>
      </c>
      <c r="H33" s="21">
        <v>15</v>
      </c>
    </row>
    <row r="34" spans="1:8" x14ac:dyDescent="0.25">
      <c r="A34" s="16">
        <f>'DOR Games'!A33</f>
        <v>40988</v>
      </c>
      <c r="B34" s="16" t="str">
        <f>'DOR Games'!B33</f>
        <v>12Mar19655</v>
      </c>
      <c r="C34" s="46">
        <f>'DOR Games'!AI33</f>
        <v>8</v>
      </c>
      <c r="F34" s="16">
        <v>42555</v>
      </c>
      <c r="G34" s="21" t="s">
        <v>478</v>
      </c>
      <c r="H34" s="21">
        <v>5</v>
      </c>
    </row>
    <row r="35" spans="1:8" x14ac:dyDescent="0.25">
      <c r="A35" s="16">
        <f>'DOR Games'!A34</f>
        <v>40995</v>
      </c>
      <c r="B35" s="16" t="str">
        <f>'DOR Games'!B34</f>
        <v>12Mar19682</v>
      </c>
      <c r="C35" s="46">
        <f>'DOR Games'!AI34</f>
        <v>12.76</v>
      </c>
      <c r="F35" s="16">
        <v>42685</v>
      </c>
      <c r="G35" s="21" t="s">
        <v>479</v>
      </c>
      <c r="H35" s="21">
        <v>10</v>
      </c>
    </row>
    <row r="36" spans="1:8" x14ac:dyDescent="0.25">
      <c r="A36" s="16">
        <f>'DOR Games'!A35</f>
        <v>41004</v>
      </c>
      <c r="B36" s="16" t="str">
        <f>'DOR Games'!B35</f>
        <v>12Apr19705</v>
      </c>
      <c r="C36" s="46">
        <f>'DOR Games'!AI35</f>
        <v>11.04</v>
      </c>
      <c r="F36" s="16">
        <v>42685</v>
      </c>
      <c r="G36" s="21" t="s">
        <v>480</v>
      </c>
      <c r="H36" s="21">
        <v>15</v>
      </c>
    </row>
    <row r="37" spans="1:8" x14ac:dyDescent="0.25">
      <c r="A37" s="16">
        <f>'DOR Games'!A36</f>
        <v>41010</v>
      </c>
      <c r="B37" s="16" t="str">
        <f>'DOR Games'!B36</f>
        <v>12Apr19730</v>
      </c>
      <c r="C37" s="46">
        <f>'DOR Games'!AI36</f>
        <v>5.76</v>
      </c>
      <c r="F37" s="16">
        <v>42722</v>
      </c>
      <c r="G37" s="21" t="s">
        <v>481</v>
      </c>
      <c r="H37" s="21">
        <v>20</v>
      </c>
    </row>
    <row r="38" spans="1:8" x14ac:dyDescent="0.25">
      <c r="A38" s="16">
        <f>'DOR Games'!A37</f>
        <v>41032</v>
      </c>
      <c r="B38" s="16" t="str">
        <f>'DOR Games'!B37</f>
        <v>12May19788</v>
      </c>
      <c r="C38" s="46">
        <f>'DOR Games'!AI37</f>
        <v>12.2</v>
      </c>
      <c r="F38" s="16">
        <v>42722</v>
      </c>
      <c r="G38" s="21" t="s">
        <v>482</v>
      </c>
      <c r="H38" s="21">
        <v>10</v>
      </c>
    </row>
    <row r="39" spans="1:8" x14ac:dyDescent="0.25">
      <c r="A39" s="16">
        <f>'DOR Games'!A38</f>
        <v>41057</v>
      </c>
      <c r="B39" s="16" t="str">
        <f>'DOR Games'!B38</f>
        <v>12May19854</v>
      </c>
      <c r="C39" s="46">
        <f>'DOR Games'!AI38</f>
        <v>12.48</v>
      </c>
      <c r="F39" s="16">
        <v>42722</v>
      </c>
      <c r="G39" s="21" t="s">
        <v>483</v>
      </c>
      <c r="H39" s="21">
        <v>0</v>
      </c>
    </row>
    <row r="40" spans="1:8" x14ac:dyDescent="0.25">
      <c r="A40" s="16">
        <f>'DOR Games'!A39</f>
        <v>41130</v>
      </c>
      <c r="B40" s="16" t="str">
        <f>'DOR Games'!B39</f>
        <v>12Aug20074</v>
      </c>
      <c r="C40" s="46">
        <f>'DOR Games'!AI39</f>
        <v>7.5</v>
      </c>
      <c r="F40" s="16">
        <v>42883</v>
      </c>
      <c r="G40" s="21" t="s">
        <v>484</v>
      </c>
      <c r="H40" s="21">
        <v>30</v>
      </c>
    </row>
    <row r="41" spans="1:8" x14ac:dyDescent="0.25">
      <c r="A41" s="16">
        <f>'DOR Games'!A40</f>
        <v>41136</v>
      </c>
      <c r="B41" s="16" t="str">
        <f>'DOR Games'!B40</f>
        <v>12Aug20089</v>
      </c>
      <c r="C41" s="46">
        <f>'DOR Games'!AI40</f>
        <v>10.8</v>
      </c>
      <c r="F41" s="16">
        <v>43072</v>
      </c>
      <c r="G41" s="21" t="s">
        <v>485</v>
      </c>
      <c r="H41" s="21">
        <v>15</v>
      </c>
    </row>
    <row r="42" spans="1:8" x14ac:dyDescent="0.25">
      <c r="A42" s="16">
        <f>'DOR Games'!A41</f>
        <v>41141</v>
      </c>
      <c r="B42" s="16" t="str">
        <f>'DOR Games'!B41</f>
        <v>12Aug20111</v>
      </c>
      <c r="C42" s="46">
        <f>'DOR Games'!AI41</f>
        <v>6.46</v>
      </c>
      <c r="F42" s="16">
        <v>43072</v>
      </c>
      <c r="G42" s="21" t="s">
        <v>486</v>
      </c>
      <c r="H42" s="21">
        <v>25</v>
      </c>
    </row>
    <row r="43" spans="1:8" x14ac:dyDescent="0.25">
      <c r="A43" s="16">
        <f>'DOR Games'!A42</f>
        <v>41143</v>
      </c>
      <c r="B43" s="16" t="str">
        <f>'DOR Games'!B42</f>
        <v>12Aug20117</v>
      </c>
      <c r="C43" s="46">
        <f>'DOR Games'!AI42</f>
        <v>11.08</v>
      </c>
      <c r="F43" s="16">
        <v>43288</v>
      </c>
      <c r="G43" s="21" t="s">
        <v>487</v>
      </c>
      <c r="H43" s="21">
        <v>20</v>
      </c>
    </row>
    <row r="44" spans="1:8" x14ac:dyDescent="0.25">
      <c r="A44" s="16">
        <f>'DOR Games'!A43</f>
        <v>41146</v>
      </c>
      <c r="B44" s="16" t="str">
        <f>'DOR Games'!B43</f>
        <v>12Aug20135</v>
      </c>
      <c r="C44" s="46">
        <f>'DOR Games'!AI43</f>
        <v>3.75</v>
      </c>
      <c r="F44" s="16">
        <v>43453</v>
      </c>
      <c r="G44" s="21" t="s">
        <v>488</v>
      </c>
      <c r="H44" s="21">
        <v>40</v>
      </c>
    </row>
    <row r="45" spans="1:8" x14ac:dyDescent="0.25">
      <c r="A45" s="16">
        <f>'DOR Games'!A44</f>
        <v>41151</v>
      </c>
      <c r="B45" s="16" t="str">
        <f>'DOR Games'!B44</f>
        <v>12Aug20162</v>
      </c>
      <c r="C45" s="46">
        <f>'DOR Games'!AI44</f>
        <v>3</v>
      </c>
      <c r="F45" s="16">
        <v>43623</v>
      </c>
      <c r="G45" s="21" t="s">
        <v>489</v>
      </c>
      <c r="H45" s="21">
        <v>25</v>
      </c>
    </row>
    <row r="46" spans="1:8" x14ac:dyDescent="0.25">
      <c r="A46" s="16">
        <f>'DOR Games'!A45</f>
        <v>41161</v>
      </c>
      <c r="B46" s="16" t="str">
        <f>'DOR Games'!B45</f>
        <v>12Sep20195</v>
      </c>
      <c r="C46" s="46">
        <f>'DOR Games'!AI45</f>
        <v>9.1199999999999992</v>
      </c>
      <c r="F46" s="16">
        <v>43772</v>
      </c>
      <c r="G46" s="21" t="s">
        <v>490</v>
      </c>
      <c r="H46" s="21">
        <v>35</v>
      </c>
    </row>
    <row r="47" spans="1:8" x14ac:dyDescent="0.25">
      <c r="A47" s="16">
        <f>'DOR Games'!A46</f>
        <v>41164</v>
      </c>
      <c r="B47" s="16" t="str">
        <f>'DOR Games'!B46</f>
        <v>12Sep20209</v>
      </c>
      <c r="C47" s="46">
        <f>'DOR Games'!AI46</f>
        <v>9.4</v>
      </c>
      <c r="F47" s="16">
        <v>43993</v>
      </c>
      <c r="G47" s="21" t="s">
        <v>491</v>
      </c>
      <c r="H47" s="21">
        <v>35</v>
      </c>
    </row>
    <row r="48" spans="1:8" x14ac:dyDescent="0.25">
      <c r="A48" s="16">
        <f>'DOR Games'!A47</f>
        <v>41166</v>
      </c>
      <c r="B48" s="16" t="str">
        <f>'DOR Games'!B47</f>
        <v>12Sep20213</v>
      </c>
      <c r="C48" s="46">
        <f>'DOR Games'!AI47</f>
        <v>10.8</v>
      </c>
      <c r="F48" s="16">
        <v>44187</v>
      </c>
      <c r="G48" s="21" t="s">
        <v>492</v>
      </c>
      <c r="H48" s="21">
        <v>7</v>
      </c>
    </row>
    <row r="49" spans="1:8" x14ac:dyDescent="0.25">
      <c r="A49" s="16">
        <f>'DOR Games'!A48</f>
        <v>41172</v>
      </c>
      <c r="B49" s="16" t="str">
        <f>'DOR Games'!B48</f>
        <v>12Sep20232</v>
      </c>
      <c r="C49" s="46">
        <f>'DOR Games'!AI48</f>
        <v>8.56</v>
      </c>
      <c r="F49" s="16">
        <v>44199</v>
      </c>
      <c r="G49" s="21" t="s">
        <v>493</v>
      </c>
      <c r="H49" s="21">
        <v>18</v>
      </c>
    </row>
    <row r="50" spans="1:8" x14ac:dyDescent="0.25">
      <c r="A50" s="16">
        <f>'DOR Games'!A49</f>
        <v>41182</v>
      </c>
      <c r="B50" s="16" t="str">
        <f>'DOR Games'!B49</f>
        <v>12Sep20265</v>
      </c>
      <c r="C50" s="46">
        <f>'DOR Games'!AI49</f>
        <v>2.5</v>
      </c>
      <c r="F50" s="16">
        <v>44293</v>
      </c>
      <c r="G50" s="21" t="s">
        <v>494</v>
      </c>
      <c r="H50" s="21">
        <v>15</v>
      </c>
    </row>
    <row r="51" spans="1:8" x14ac:dyDescent="0.25">
      <c r="A51" s="16">
        <f>'DOR Games'!A50</f>
        <v>41182</v>
      </c>
      <c r="B51" s="16" t="str">
        <f>'DOR Games'!B50</f>
        <v>12Sep20263</v>
      </c>
      <c r="C51" s="46">
        <f>'DOR Games'!AI50</f>
        <v>8.75</v>
      </c>
      <c r="F51" s="16">
        <v>44293</v>
      </c>
      <c r="G51" s="21" t="s">
        <v>495</v>
      </c>
      <c r="H51" s="21">
        <v>3</v>
      </c>
    </row>
    <row r="52" spans="1:8" x14ac:dyDescent="0.25">
      <c r="A52" s="16">
        <f>'DOR Games'!A51</f>
        <v>41184</v>
      </c>
      <c r="B52" s="16" t="str">
        <f>'DOR Games'!B51</f>
        <v>12Oct20268</v>
      </c>
      <c r="C52" s="46">
        <f>'DOR Games'!AI51</f>
        <v>8.56</v>
      </c>
      <c r="F52" s="16">
        <v>44297</v>
      </c>
      <c r="G52" s="21" t="s">
        <v>496</v>
      </c>
      <c r="H52" s="21">
        <v>0</v>
      </c>
    </row>
    <row r="53" spans="1:8" x14ac:dyDescent="0.25">
      <c r="A53" s="16">
        <f>'DOR Games'!A52</f>
        <v>41190</v>
      </c>
      <c r="B53" s="16" t="str">
        <f>'DOR Games'!B52</f>
        <v>12Oct20291</v>
      </c>
      <c r="C53" s="46">
        <f>'DOR Games'!AI52</f>
        <v>7.44</v>
      </c>
      <c r="F53" s="16">
        <v>44297</v>
      </c>
      <c r="G53" s="21" t="s">
        <v>497</v>
      </c>
      <c r="H53" s="21">
        <v>0</v>
      </c>
    </row>
    <row r="54" spans="1:8" x14ac:dyDescent="0.25">
      <c r="A54" s="16">
        <f>'DOR Games'!A53</f>
        <v>41191</v>
      </c>
      <c r="B54" s="16" t="str">
        <f>'DOR Games'!B53</f>
        <v>12Oct20296</v>
      </c>
      <c r="C54" s="46">
        <f>'DOR Games'!AI53</f>
        <v>12.2</v>
      </c>
      <c r="F54" s="16">
        <v>44297</v>
      </c>
      <c r="G54" s="21" t="s">
        <v>498</v>
      </c>
      <c r="H54" s="21">
        <v>0</v>
      </c>
    </row>
    <row r="55" spans="1:8" x14ac:dyDescent="0.25">
      <c r="A55" s="16">
        <f>'DOR Games'!A54</f>
        <v>41200</v>
      </c>
      <c r="B55" s="16" t="str">
        <f>'DOR Games'!B54</f>
        <v>12Oct20330</v>
      </c>
      <c r="C55" s="46">
        <f>'DOR Games'!AI54</f>
        <v>10.8</v>
      </c>
      <c r="F55" s="16">
        <v>44297</v>
      </c>
      <c r="G55" s="21" t="s">
        <v>499</v>
      </c>
      <c r="H55" s="21">
        <v>0</v>
      </c>
    </row>
    <row r="56" spans="1:8" x14ac:dyDescent="0.25">
      <c r="A56" s="16">
        <f>'DOR Games'!A55</f>
        <v>41202</v>
      </c>
      <c r="B56" s="16" t="str">
        <f>'DOR Games'!B55</f>
        <v>12Oct20339</v>
      </c>
      <c r="C56" s="46">
        <f>'DOR Games'!AI55</f>
        <v>12.2</v>
      </c>
      <c r="F56" s="16">
        <v>44297</v>
      </c>
      <c r="G56" s="21" t="s">
        <v>500</v>
      </c>
      <c r="H56" s="21">
        <v>0</v>
      </c>
    </row>
    <row r="57" spans="1:8" x14ac:dyDescent="0.25">
      <c r="A57" s="16">
        <f>'DOR Games'!A56</f>
        <v>41210</v>
      </c>
      <c r="B57" s="16" t="str">
        <f>'DOR Games'!B56</f>
        <v>12Oct20366</v>
      </c>
      <c r="C57" s="46">
        <f>'DOR Games'!AI56</f>
        <v>12.2</v>
      </c>
      <c r="F57" s="16">
        <v>44297</v>
      </c>
      <c r="G57" s="21" t="s">
        <v>501</v>
      </c>
      <c r="H57" s="21">
        <v>0</v>
      </c>
    </row>
    <row r="58" spans="1:8" x14ac:dyDescent="0.25">
      <c r="A58" s="16">
        <f>'DOR Games'!A57</f>
        <v>41216</v>
      </c>
      <c r="B58" s="16" t="str">
        <f>'DOR Games'!B57</f>
        <v>12Nov20383</v>
      </c>
      <c r="C58" s="46">
        <f>'DOR Games'!AI57</f>
        <v>9.4</v>
      </c>
      <c r="F58" s="16">
        <v>44388</v>
      </c>
      <c r="G58" s="21" t="s">
        <v>502</v>
      </c>
      <c r="H58" s="21">
        <v>3</v>
      </c>
    </row>
    <row r="59" spans="1:8" x14ac:dyDescent="0.25">
      <c r="A59" s="16">
        <f>'DOR Games'!A58</f>
        <v>41234</v>
      </c>
      <c r="B59" s="16" t="str">
        <f>'DOR Games'!B58</f>
        <v>12Nov20389</v>
      </c>
      <c r="C59" s="46">
        <f>'DOR Games'!AI58</f>
        <v>7.2</v>
      </c>
      <c r="F59" s="16">
        <v>44388</v>
      </c>
      <c r="G59" s="21" t="s">
        <v>503</v>
      </c>
      <c r="H59" s="21">
        <v>15</v>
      </c>
    </row>
    <row r="60" spans="1:8" x14ac:dyDescent="0.25">
      <c r="A60" s="16">
        <f>'DOR Games'!A59</f>
        <v>41248</v>
      </c>
      <c r="B60" s="16" t="str">
        <f>'DOR Games'!B59</f>
        <v>12Dec20448</v>
      </c>
      <c r="C60" s="46">
        <f>'DOR Games'!AI59</f>
        <v>12.2</v>
      </c>
      <c r="F60" s="16">
        <v>44483</v>
      </c>
      <c r="G60" s="21" t="s">
        <v>504</v>
      </c>
      <c r="H60" s="21">
        <v>10</v>
      </c>
    </row>
    <row r="61" spans="1:8" x14ac:dyDescent="0.25">
      <c r="A61" s="16">
        <f>'DOR Games'!A60</f>
        <v>41249</v>
      </c>
      <c r="B61" s="16" t="str">
        <f>'DOR Games'!B60</f>
        <v>12Dec20450</v>
      </c>
      <c r="C61" s="46">
        <f>'DOR Games'!AI60</f>
        <v>11.64</v>
      </c>
      <c r="F61" s="16">
        <v>44572</v>
      </c>
      <c r="G61" s="21" t="s">
        <v>505</v>
      </c>
      <c r="H61" s="21">
        <v>5</v>
      </c>
    </row>
    <row r="62" spans="1:8" x14ac:dyDescent="0.25">
      <c r="A62" s="16">
        <f>'DOR Games'!A61</f>
        <v>41250</v>
      </c>
      <c r="B62" s="16" t="str">
        <f>'DOR Games'!B61</f>
        <v>12Dec20451</v>
      </c>
      <c r="C62" s="46">
        <f>'DOR Games'!AI61</f>
        <v>8</v>
      </c>
      <c r="F62" s="16">
        <v>44590</v>
      </c>
      <c r="G62" s="21" t="s">
        <v>506</v>
      </c>
      <c r="H62" s="21">
        <v>0</v>
      </c>
    </row>
    <row r="63" spans="1:8" x14ac:dyDescent="0.25">
      <c r="A63" s="16">
        <f>'DOR Games'!A62</f>
        <v>41250</v>
      </c>
      <c r="B63" s="16" t="str">
        <f>'DOR Games'!B62</f>
        <v>12Dec20452</v>
      </c>
      <c r="C63" s="46">
        <f>'DOR Games'!AI62</f>
        <v>10.8</v>
      </c>
      <c r="F63" s="16">
        <v>44600</v>
      </c>
      <c r="G63" s="21" t="s">
        <v>507</v>
      </c>
      <c r="H63" s="21">
        <v>0</v>
      </c>
    </row>
    <row r="64" spans="1:8" x14ac:dyDescent="0.25">
      <c r="A64" s="16">
        <f>'DOR Games'!A63</f>
        <v>41263</v>
      </c>
      <c r="B64" s="16" t="str">
        <f>'DOR Games'!B63</f>
        <v>12Dec20498</v>
      </c>
      <c r="C64" s="46">
        <f>'DOR Games'!AI63</f>
        <v>2.5</v>
      </c>
      <c r="F64" s="16">
        <v>44653</v>
      </c>
      <c r="G64" s="21" t="s">
        <v>508</v>
      </c>
      <c r="H64" s="21">
        <v>15</v>
      </c>
    </row>
    <row r="65" spans="1:8" x14ac:dyDescent="0.25">
      <c r="A65" s="16">
        <f>'DOR Games'!A64</f>
        <v>41271</v>
      </c>
      <c r="B65" s="16" t="str">
        <f>'DOR Games'!B64</f>
        <v>12Dec20529</v>
      </c>
      <c r="C65" s="46">
        <f>'DOR Games'!AI64</f>
        <v>31.94</v>
      </c>
      <c r="F65" s="16">
        <v>44747</v>
      </c>
      <c r="G65" s="21" t="s">
        <v>509</v>
      </c>
      <c r="H65" s="21">
        <v>17</v>
      </c>
    </row>
    <row r="66" spans="1:8" x14ac:dyDescent="0.25">
      <c r="A66" s="16">
        <f>'DOR Games'!A65</f>
        <v>41272</v>
      </c>
      <c r="B66" s="16" t="str">
        <f>'DOR Games'!B65</f>
        <v>12Dec20533</v>
      </c>
      <c r="C66" s="46">
        <f>'DOR Games'!AI65</f>
        <v>13.88</v>
      </c>
      <c r="F66" s="16">
        <v>44854</v>
      </c>
      <c r="G66" s="21" t="s">
        <v>510</v>
      </c>
      <c r="H66" s="21">
        <v>16</v>
      </c>
    </row>
    <row r="67" spans="1:8" x14ac:dyDescent="0.25">
      <c r="A67" s="16">
        <f>'DOR Games'!A66</f>
        <v>41287</v>
      </c>
      <c r="B67" s="16" t="str">
        <f>'DOR Games'!B66</f>
        <v>13Jan20598</v>
      </c>
      <c r="C67" s="46">
        <f>'DOR Games'!AI66</f>
        <v>6.6</v>
      </c>
      <c r="F67" s="16">
        <v>44920</v>
      </c>
      <c r="G67" s="21" t="s">
        <v>511</v>
      </c>
      <c r="H67" s="21">
        <v>15</v>
      </c>
    </row>
    <row r="68" spans="1:8" x14ac:dyDescent="0.25">
      <c r="A68" s="16">
        <f>'DOR Games'!A67</f>
        <v>41290</v>
      </c>
      <c r="B68" s="16" t="str">
        <f>'DOR Games'!B67</f>
        <v>13Jan20605</v>
      </c>
      <c r="C68" s="46">
        <f>'DOR Games'!AI67</f>
        <v>2.5</v>
      </c>
      <c r="F68" s="16">
        <v>45013</v>
      </c>
      <c r="G68" s="21" t="s">
        <v>512</v>
      </c>
      <c r="H68" s="21">
        <v>15</v>
      </c>
    </row>
    <row r="69" spans="1:8" x14ac:dyDescent="0.25">
      <c r="A69" s="16">
        <f>'DOR Games'!A68</f>
        <v>41293</v>
      </c>
      <c r="B69" s="16" t="str">
        <f>'DOR Games'!B68</f>
        <v>13Jan20618</v>
      </c>
      <c r="C69" s="46">
        <f>'DOR Games'!AI68</f>
        <v>12.76</v>
      </c>
      <c r="F69" s="16">
        <v>45016</v>
      </c>
      <c r="G69" s="21" t="s">
        <v>513</v>
      </c>
      <c r="H69" s="21">
        <v>0</v>
      </c>
    </row>
    <row r="70" spans="1:8" x14ac:dyDescent="0.25">
      <c r="A70" s="16">
        <f>'DOR Games'!A69</f>
        <v>41305</v>
      </c>
      <c r="B70" s="16" t="str">
        <f>'DOR Games'!B69</f>
        <v>13Jan20658</v>
      </c>
      <c r="C70" s="46">
        <f>'DOR Games'!AI69</f>
        <v>3.75</v>
      </c>
      <c r="F70" s="16">
        <v>45106</v>
      </c>
      <c r="G70" s="21" t="s">
        <v>514</v>
      </c>
      <c r="H70" s="21">
        <v>15</v>
      </c>
    </row>
    <row r="71" spans="1:8" x14ac:dyDescent="0.25">
      <c r="A71" s="16">
        <f>'DOR Games'!A70</f>
        <v>41321</v>
      </c>
      <c r="B71" s="16" t="str">
        <f>'DOR Games'!B70</f>
        <v>13Feb20713</v>
      </c>
      <c r="C71" s="46">
        <f>'DOR Games'!AI70</f>
        <v>22.28</v>
      </c>
      <c r="F71" s="16">
        <v>45228</v>
      </c>
      <c r="G71" s="21" t="s">
        <v>515</v>
      </c>
      <c r="H71" s="21">
        <v>15</v>
      </c>
    </row>
    <row r="72" spans="1:8" x14ac:dyDescent="0.25">
      <c r="A72" s="16">
        <f>'DOR Games'!A71</f>
        <v>41327</v>
      </c>
      <c r="B72" s="16" t="str">
        <f>'DOR Games'!B71</f>
        <v>13Feb20725</v>
      </c>
      <c r="C72" s="46">
        <f>'DOR Games'!AI71</f>
        <v>6.6</v>
      </c>
      <c r="F72" s="16">
        <v>45291</v>
      </c>
      <c r="G72" s="21" t="s">
        <v>516</v>
      </c>
      <c r="H72" s="21">
        <v>15</v>
      </c>
    </row>
    <row r="73" spans="1:8" x14ac:dyDescent="0.25">
      <c r="A73" s="16">
        <f>'DOR Games'!A72</f>
        <v>41373</v>
      </c>
      <c r="B73" s="16" t="str">
        <f>'DOR Games'!B72</f>
        <v>13Apr20858</v>
      </c>
      <c r="C73" s="46">
        <f>'DOR Games'!AI72</f>
        <v>4.9000000000000004</v>
      </c>
      <c r="F73" s="16">
        <v>45370</v>
      </c>
      <c r="G73" s="21" t="s">
        <v>517</v>
      </c>
      <c r="H73" s="21">
        <v>15</v>
      </c>
    </row>
    <row r="74" spans="1:8" x14ac:dyDescent="0.25">
      <c r="A74" s="16">
        <f>'DOR Games'!A73</f>
        <v>41389</v>
      </c>
      <c r="B74" s="16" t="str">
        <f>'DOR Games'!B73</f>
        <v>13Apr20904</v>
      </c>
      <c r="C74" s="46">
        <f>'DOR Games'!AI73</f>
        <v>15</v>
      </c>
      <c r="F74" s="16">
        <v>45584</v>
      </c>
      <c r="G74" s="21" t="s">
        <v>518</v>
      </c>
      <c r="H74" s="21">
        <v>45</v>
      </c>
    </row>
    <row r="75" spans="1:8" x14ac:dyDescent="0.25">
      <c r="A75" s="16">
        <f>'DOR Games'!A74</f>
        <v>41393</v>
      </c>
      <c r="B75" s="16" t="str">
        <f>'DOR Games'!B74</f>
        <v>13Apr20920</v>
      </c>
      <c r="C75" s="46">
        <f>'DOR Games'!AI74</f>
        <v>5</v>
      </c>
      <c r="F75" s="16">
        <v>45717</v>
      </c>
      <c r="G75" s="21" t="s">
        <v>519</v>
      </c>
      <c r="H75" s="21">
        <v>0</v>
      </c>
    </row>
    <row r="76" spans="1:8" x14ac:dyDescent="0.25">
      <c r="A76" s="16">
        <f>'DOR Games'!A75</f>
        <v>41430</v>
      </c>
      <c r="B76" s="16" t="str">
        <f>'DOR Games'!B75</f>
        <v>13Jun21038</v>
      </c>
      <c r="C76" s="46">
        <f>'DOR Games'!AI75</f>
        <v>16.12</v>
      </c>
      <c r="F76" s="16">
        <v>45717</v>
      </c>
      <c r="G76" s="21" t="s">
        <v>520</v>
      </c>
      <c r="H76" s="21">
        <v>10</v>
      </c>
    </row>
    <row r="77" spans="1:8" x14ac:dyDescent="0.25">
      <c r="A77" s="16">
        <f>'DOR Games'!A76</f>
        <v>41432</v>
      </c>
      <c r="B77" s="16" t="str">
        <f>'DOR Games'!B76</f>
        <v>13Jun21052</v>
      </c>
      <c r="C77" s="46">
        <f>'DOR Games'!AI76</f>
        <v>1.8</v>
      </c>
      <c r="F77" s="16">
        <v>45717</v>
      </c>
      <c r="G77" s="21" t="s">
        <v>521</v>
      </c>
      <c r="H77" s="21">
        <v>10</v>
      </c>
    </row>
    <row r="78" spans="1:8" x14ac:dyDescent="0.25">
      <c r="A78" s="16">
        <f>'DOR Games'!A77</f>
        <v>41458</v>
      </c>
      <c r="B78" s="16" t="str">
        <f>'DOR Games'!B77</f>
        <v>13Jul21126</v>
      </c>
      <c r="C78" s="46">
        <f>'DOR Games'!AI77</f>
        <v>18.239999999999998</v>
      </c>
      <c r="F78" s="16">
        <v>45748</v>
      </c>
      <c r="G78" s="21" t="s">
        <v>522</v>
      </c>
      <c r="H78" s="21">
        <v>20</v>
      </c>
    </row>
    <row r="79" spans="1:8" x14ac:dyDescent="0.25">
      <c r="A79" s="16">
        <f>'DOR Games'!A78</f>
        <v>41484</v>
      </c>
      <c r="B79" s="16" t="str">
        <f>'DOR Games'!B78</f>
        <v>13Jul21215</v>
      </c>
      <c r="C79" s="46">
        <f>'DOR Games'!AI78</f>
        <v>22.28</v>
      </c>
      <c r="F79" s="16">
        <v>45748</v>
      </c>
      <c r="G79" s="21" t="s">
        <v>523</v>
      </c>
      <c r="H79" s="21">
        <v>10</v>
      </c>
    </row>
    <row r="80" spans="1:8" x14ac:dyDescent="0.25">
      <c r="A80" s="16">
        <f>'DOR Games'!A79</f>
        <v>41485</v>
      </c>
      <c r="B80" s="16" t="str">
        <f>'DOR Games'!B79</f>
        <v>13Jul21218</v>
      </c>
      <c r="C80" s="46">
        <f>'DOR Games'!AI79</f>
        <v>3.75</v>
      </c>
      <c r="F80" s="16">
        <v>45748</v>
      </c>
      <c r="G80" s="21" t="s">
        <v>517</v>
      </c>
      <c r="H80" s="21">
        <v>15</v>
      </c>
    </row>
    <row r="81" spans="1:8" x14ac:dyDescent="0.25">
      <c r="A81" s="16">
        <f>'DOR Games'!A80</f>
        <v>41504</v>
      </c>
      <c r="B81" s="16" t="str">
        <f>'DOR Games'!B80</f>
        <v>13Aug21263</v>
      </c>
      <c r="C81" s="46">
        <f>'DOR Games'!AI80</f>
        <v>9.5</v>
      </c>
      <c r="F81" s="16">
        <v>45748</v>
      </c>
      <c r="G81" s="21" t="s">
        <v>528</v>
      </c>
      <c r="H81" s="21">
        <v>0</v>
      </c>
    </row>
    <row r="82" spans="1:8" x14ac:dyDescent="0.25">
      <c r="A82" s="16">
        <f>'DOR Games'!A81</f>
        <v>41508</v>
      </c>
      <c r="B82" s="16" t="str">
        <f>'DOR Games'!B81</f>
        <v>13Aug21273</v>
      </c>
      <c r="C82" s="46">
        <f>'DOR Games'!AI81</f>
        <v>2.5</v>
      </c>
      <c r="F82" s="16"/>
      <c r="G82" s="21"/>
      <c r="H82" s="21"/>
    </row>
    <row r="83" spans="1:8" x14ac:dyDescent="0.25">
      <c r="A83" s="16">
        <f>'DOR Games'!A82</f>
        <v>41508</v>
      </c>
      <c r="B83" s="16" t="str">
        <f>'DOR Games'!B82</f>
        <v>13Aug21271</v>
      </c>
      <c r="C83" s="46">
        <f>'DOR Games'!AI82</f>
        <v>15</v>
      </c>
      <c r="F83" s="16"/>
      <c r="G83" s="21"/>
      <c r="H83" s="21"/>
    </row>
    <row r="84" spans="1:8" x14ac:dyDescent="0.25">
      <c r="A84" s="16">
        <f>'DOR Games'!A83</f>
        <v>41549</v>
      </c>
      <c r="B84" s="16" t="str">
        <f>'DOR Games'!B83</f>
        <v>13Oct21365</v>
      </c>
      <c r="C84" s="46">
        <f>'DOR Games'!AI83</f>
        <v>16.75</v>
      </c>
      <c r="F84" s="16"/>
      <c r="G84" s="21"/>
      <c r="H84" s="21"/>
    </row>
    <row r="85" spans="1:8" x14ac:dyDescent="0.25">
      <c r="A85" s="16">
        <f>'DOR Games'!A84</f>
        <v>41617</v>
      </c>
      <c r="B85" s="16" t="str">
        <f>'DOR Games'!B84</f>
        <v>13Dec21521</v>
      </c>
      <c r="C85" s="46">
        <f>'DOR Games'!AI84</f>
        <v>2.5</v>
      </c>
      <c r="F85" s="16"/>
      <c r="G85" s="21"/>
      <c r="H85" s="21"/>
    </row>
    <row r="86" spans="1:8" x14ac:dyDescent="0.25">
      <c r="A86" s="16">
        <f>'DOR Games'!A85</f>
        <v>41661</v>
      </c>
      <c r="B86" s="16" t="str">
        <f>'DOR Games'!B85</f>
        <v>14Jan21596</v>
      </c>
      <c r="C86" s="46">
        <f>'DOR Games'!AI85</f>
        <v>13.88</v>
      </c>
      <c r="F86" s="16"/>
      <c r="G86" s="21"/>
      <c r="H86" s="21"/>
    </row>
    <row r="87" spans="1:8" x14ac:dyDescent="0.25">
      <c r="A87" s="16">
        <f>'DOR Games'!A86</f>
        <v>41669</v>
      </c>
      <c r="B87" s="16" t="str">
        <f>'DOR Games'!B86</f>
        <v>14Jan21625</v>
      </c>
      <c r="C87" s="46">
        <f>'DOR Games'!AI86</f>
        <v>10.24</v>
      </c>
      <c r="F87" s="16"/>
      <c r="G87" s="21"/>
      <c r="H87" s="21"/>
    </row>
    <row r="88" spans="1:8" x14ac:dyDescent="0.25">
      <c r="A88" s="16">
        <f>'DOR Games'!A87</f>
        <v>41743</v>
      </c>
      <c r="B88" s="16" t="str">
        <f>'DOR Games'!B87</f>
        <v>14Apr21785</v>
      </c>
      <c r="C88" s="46">
        <f>'DOR Games'!AI87</f>
        <v>7.7</v>
      </c>
      <c r="F88" s="16"/>
      <c r="G88" s="21"/>
      <c r="H88" s="21"/>
    </row>
    <row r="89" spans="1:8" x14ac:dyDescent="0.25">
      <c r="A89" s="16">
        <f>'DOR Games'!A88</f>
        <v>41752</v>
      </c>
      <c r="B89" s="16" t="str">
        <f>'DOR Games'!B88</f>
        <v>14Apr21816</v>
      </c>
      <c r="C89" s="46">
        <f>'DOR Games'!AI88</f>
        <v>7.16</v>
      </c>
      <c r="F89" s="16"/>
      <c r="G89" s="21"/>
      <c r="H89" s="21"/>
    </row>
    <row r="90" spans="1:8" x14ac:dyDescent="0.25">
      <c r="A90" s="16">
        <f>'DOR Games'!A89</f>
        <v>41770</v>
      </c>
      <c r="B90" s="16" t="str">
        <f>'DOR Games'!B89</f>
        <v>14May21849</v>
      </c>
      <c r="C90" s="46">
        <f>'DOR Games'!AI89</f>
        <v>12.2</v>
      </c>
      <c r="F90" s="16"/>
      <c r="G90" s="21"/>
      <c r="H90" s="21"/>
    </row>
    <row r="91" spans="1:8" x14ac:dyDescent="0.25">
      <c r="A91" s="16">
        <f>'DOR Games'!A90</f>
        <v>41793</v>
      </c>
      <c r="B91" s="16" t="str">
        <f>'DOR Games'!B90</f>
        <v>14Jun21911</v>
      </c>
      <c r="C91" s="46">
        <f>'DOR Games'!AI90</f>
        <v>4.25</v>
      </c>
      <c r="F91" s="16"/>
      <c r="G91" s="21"/>
      <c r="H91" s="21"/>
    </row>
    <row r="92" spans="1:8" x14ac:dyDescent="0.25">
      <c r="A92" s="16">
        <f>'DOR Games'!A91</f>
        <v>41827</v>
      </c>
      <c r="B92" s="16" t="str">
        <f>'DOR Games'!B91</f>
        <v>14Jul21964</v>
      </c>
      <c r="C92" s="46">
        <f>'DOR Games'!AI91</f>
        <v>13.32</v>
      </c>
      <c r="F92" s="16"/>
      <c r="G92" s="21"/>
      <c r="H92" s="21"/>
    </row>
    <row r="93" spans="1:8" x14ac:dyDescent="0.25">
      <c r="A93" s="16">
        <f>'DOR Games'!A92</f>
        <v>41846</v>
      </c>
      <c r="B93" s="16" t="str">
        <f>'DOR Games'!B92</f>
        <v>14Jul21988</v>
      </c>
      <c r="C93" s="46">
        <f>'DOR Games'!AI92</f>
        <v>16.399999999999999</v>
      </c>
      <c r="F93" s="16"/>
      <c r="G93" s="21"/>
      <c r="H93" s="21"/>
    </row>
    <row r="94" spans="1:8" x14ac:dyDescent="0.25">
      <c r="A94" s="16">
        <f>'DOR Games'!A93</f>
        <v>41901</v>
      </c>
      <c r="B94" s="16" t="str">
        <f>'DOR Games'!B93</f>
        <v>14Sep22067</v>
      </c>
      <c r="C94" s="46">
        <f>'DOR Games'!AI93</f>
        <v>12.48</v>
      </c>
      <c r="F94" s="16"/>
      <c r="G94" s="21"/>
      <c r="H94" s="21"/>
    </row>
    <row r="95" spans="1:8" x14ac:dyDescent="0.25">
      <c r="A95" s="16">
        <f>'DOR Games'!A94</f>
        <v>41903</v>
      </c>
      <c r="B95" s="16" t="str">
        <f>'DOR Games'!B94</f>
        <v>14Sep22069</v>
      </c>
      <c r="C95" s="46">
        <f>'DOR Games'!AI94</f>
        <v>5.75</v>
      </c>
      <c r="F95" s="16"/>
      <c r="G95" s="21"/>
      <c r="H95" s="21"/>
    </row>
    <row r="96" spans="1:8" x14ac:dyDescent="0.25">
      <c r="A96" s="16">
        <f>'DOR Games'!A95</f>
        <v>41905</v>
      </c>
      <c r="B96" s="16" t="str">
        <f>'DOR Games'!B95</f>
        <v>14Sep22073</v>
      </c>
      <c r="C96" s="46">
        <f>'DOR Games'!AI95</f>
        <v>8.56</v>
      </c>
      <c r="F96" s="16"/>
      <c r="G96" s="21"/>
      <c r="H96" s="21"/>
    </row>
    <row r="97" spans="1:8" x14ac:dyDescent="0.25">
      <c r="A97" s="16">
        <f>'DOR Games'!A96</f>
        <v>41933</v>
      </c>
      <c r="B97" s="16" t="str">
        <f>'DOR Games'!B96</f>
        <v>14Oct22108</v>
      </c>
      <c r="C97" s="46">
        <f>'DOR Games'!AI96</f>
        <v>7.16</v>
      </c>
      <c r="F97" s="16"/>
      <c r="G97" s="21"/>
      <c r="H97" s="21"/>
    </row>
    <row r="98" spans="1:8" x14ac:dyDescent="0.25">
      <c r="A98" s="16">
        <f>'DOR Games'!A97</f>
        <v>41939</v>
      </c>
      <c r="B98" s="16" t="str">
        <f>'DOR Games'!B97</f>
        <v>14Oct22118</v>
      </c>
      <c r="C98" s="46">
        <f>'DOR Games'!AI97</f>
        <v>19.48</v>
      </c>
      <c r="F98" s="16"/>
      <c r="G98" s="21"/>
      <c r="H98" s="21"/>
    </row>
    <row r="99" spans="1:8" x14ac:dyDescent="0.25">
      <c r="A99" s="16">
        <f>'DOR Games'!A98</f>
        <v>41979</v>
      </c>
      <c r="B99" s="16" t="str">
        <f>'DOR Games'!B98</f>
        <v>14Dec22174</v>
      </c>
      <c r="C99" s="46">
        <f>'DOR Games'!AI98</f>
        <v>25.08</v>
      </c>
      <c r="F99" s="16"/>
      <c r="G99" s="21"/>
      <c r="H99" s="21"/>
    </row>
    <row r="100" spans="1:8" x14ac:dyDescent="0.25">
      <c r="A100" s="16">
        <f>'DOR Games'!A99</f>
        <v>42020</v>
      </c>
      <c r="B100" s="16" t="str">
        <f>'DOR Games'!B99</f>
        <v>15Jan22257</v>
      </c>
      <c r="C100" s="46">
        <f>'DOR Games'!AI99</f>
        <v>8.75</v>
      </c>
      <c r="F100" s="16"/>
      <c r="G100" s="21"/>
      <c r="H100" s="21"/>
    </row>
    <row r="101" spans="1:8" x14ac:dyDescent="0.25">
      <c r="A101" s="16">
        <f>'DOR Games'!A100</f>
        <v>42066</v>
      </c>
      <c r="B101" s="16" t="str">
        <f>'DOR Games'!B100</f>
        <v>15Mar22335</v>
      </c>
      <c r="C101" s="46">
        <f>'DOR Games'!AI100</f>
        <v>4.25</v>
      </c>
      <c r="F101" s="16"/>
      <c r="G101" s="21"/>
      <c r="H101" s="21"/>
    </row>
    <row r="102" spans="1:8" x14ac:dyDescent="0.25">
      <c r="A102" s="16">
        <f>'DOR Games'!A101</f>
        <v>42184</v>
      </c>
      <c r="B102" s="16" t="str">
        <f>'DOR Games'!B101</f>
        <v>15Jun22472</v>
      </c>
      <c r="C102" s="46">
        <f>'DOR Games'!AI101</f>
        <v>15.18</v>
      </c>
      <c r="F102" s="16"/>
      <c r="G102" s="21"/>
      <c r="H102" s="21"/>
    </row>
    <row r="103" spans="1:8" x14ac:dyDescent="0.25">
      <c r="A103" s="16">
        <f>'DOR Games'!A102</f>
        <v>42414</v>
      </c>
      <c r="B103" s="16" t="str">
        <f>'DOR Games'!B102</f>
        <v>16Feb22727</v>
      </c>
      <c r="C103" s="46">
        <f>'DOR Games'!AI102</f>
        <v>5</v>
      </c>
      <c r="F103" s="16"/>
      <c r="G103" s="21"/>
      <c r="H103" s="21"/>
    </row>
    <row r="104" spans="1:8" x14ac:dyDescent="0.25">
      <c r="A104" s="16">
        <f>'DOR Games'!A103</f>
        <v>42608</v>
      </c>
      <c r="B104" s="16" t="str">
        <f>'DOR Games'!B103</f>
        <v>16Aug22910</v>
      </c>
      <c r="C104" s="46">
        <f>'DOR Games'!AI103</f>
        <v>18.920000000000002</v>
      </c>
      <c r="F104" s="16"/>
      <c r="G104" s="21"/>
      <c r="H104" s="21"/>
    </row>
    <row r="105" spans="1:8" x14ac:dyDescent="0.25">
      <c r="A105" s="16">
        <f>'DOR Games'!A104</f>
        <v>42681</v>
      </c>
      <c r="B105" s="16" t="str">
        <f>'DOR Games'!B104</f>
        <v>16Nov22961</v>
      </c>
      <c r="C105" s="46">
        <f>'DOR Games'!AI104</f>
        <v>2.88</v>
      </c>
      <c r="F105" s="16"/>
      <c r="G105" s="21"/>
      <c r="H105" s="21"/>
    </row>
    <row r="106" spans="1:8" x14ac:dyDescent="0.25">
      <c r="A106" s="16">
        <f>'DOR Games'!A105</f>
        <v>44691</v>
      </c>
      <c r="B106" s="16" t="str">
        <f>'DOR Games'!B105</f>
        <v>22May26064</v>
      </c>
      <c r="C106" s="46">
        <f>'DOR Games'!AI105</f>
        <v>17.52</v>
      </c>
      <c r="F106" s="16"/>
      <c r="G106" s="21"/>
      <c r="H106" s="21"/>
    </row>
    <row r="107" spans="1:8" x14ac:dyDescent="0.25">
      <c r="A107" s="16">
        <f>'DOR Games'!A106</f>
        <v>44712</v>
      </c>
      <c r="B107" s="16" t="str">
        <f>'DOR Games'!B106</f>
        <v>22May26099</v>
      </c>
      <c r="C107" s="46">
        <f>'DOR Games'!AI106</f>
        <v>7.44</v>
      </c>
      <c r="F107" s="16"/>
      <c r="G107" s="21"/>
      <c r="H107" s="21"/>
    </row>
    <row r="108" spans="1:8" x14ac:dyDescent="0.25">
      <c r="A108" s="16">
        <f>'DOR Games'!A107</f>
        <v>44745</v>
      </c>
      <c r="B108" s="16" t="str">
        <f>'DOR Games'!B107</f>
        <v>22Jul26205</v>
      </c>
      <c r="C108" s="46">
        <f>'DOR Games'!AI107</f>
        <v>14.16</v>
      </c>
      <c r="F108" s="16"/>
      <c r="G108" s="21"/>
      <c r="H108" s="21"/>
    </row>
    <row r="109" spans="1:8" x14ac:dyDescent="0.25">
      <c r="A109" s="16">
        <f>'DOR Games'!A108</f>
        <v>44954</v>
      </c>
      <c r="B109" s="16" t="str">
        <f>'DOR Games'!B108</f>
        <v>23Jan26649</v>
      </c>
      <c r="C109" s="46">
        <f>'DOR Games'!AI108</f>
        <v>12.76</v>
      </c>
      <c r="F109" s="16"/>
      <c r="G109" s="21"/>
      <c r="H109" s="21"/>
    </row>
    <row r="110" spans="1:8" x14ac:dyDescent="0.25">
      <c r="A110" s="16">
        <f>'DOR Games'!A109</f>
        <v>45011</v>
      </c>
      <c r="B110" s="16" t="str">
        <f>'DOR Games'!B109</f>
        <v>23Mar26748</v>
      </c>
      <c r="C110" s="46">
        <f>'DOR Games'!AI109</f>
        <v>11.25</v>
      </c>
      <c r="F110" s="16"/>
      <c r="G110" s="21"/>
      <c r="H110" s="21"/>
    </row>
    <row r="111" spans="1:8" x14ac:dyDescent="0.25">
      <c r="A111" s="16">
        <f>'DOR Games'!A110</f>
        <v>45081</v>
      </c>
      <c r="B111" s="16" t="str">
        <f>'DOR Games'!B110</f>
        <v>23Jun26857</v>
      </c>
      <c r="C111" s="46">
        <f>'DOR Games'!AI110</f>
        <v>8</v>
      </c>
      <c r="F111" s="16"/>
      <c r="G111" s="21"/>
      <c r="H111" s="21"/>
    </row>
    <row r="112" spans="1:8" x14ac:dyDescent="0.25">
      <c r="A112" s="16">
        <f>'DOR Games'!A111</f>
        <v>45082</v>
      </c>
      <c r="B112" s="16" t="str">
        <f>'DOR Games'!B111</f>
        <v>23Jun26858</v>
      </c>
      <c r="C112" s="46">
        <f>'DOR Games'!AI111</f>
        <v>7.5</v>
      </c>
      <c r="F112" s="16"/>
      <c r="G112" s="21"/>
      <c r="H112" s="21"/>
    </row>
    <row r="113" spans="1:8" x14ac:dyDescent="0.25">
      <c r="A113" s="16">
        <f>'DOR Games'!A112</f>
        <v>45098</v>
      </c>
      <c r="B113" s="16" t="str">
        <f>'DOR Games'!B112</f>
        <v>23Jun26887</v>
      </c>
      <c r="C113" s="46">
        <f>'DOR Games'!AI112</f>
        <v>13.88</v>
      </c>
      <c r="F113" s="16"/>
      <c r="G113" s="21"/>
      <c r="H113" s="21"/>
    </row>
    <row r="114" spans="1:8" x14ac:dyDescent="0.25">
      <c r="A114" s="16">
        <f>'DOR Games'!A113</f>
        <v>45116</v>
      </c>
      <c r="B114" s="16" t="str">
        <f>'DOR Games'!B113</f>
        <v>23Jul26913</v>
      </c>
      <c r="C114" s="46">
        <f>'DOR Games'!AI113</f>
        <v>15.56</v>
      </c>
      <c r="F114" s="16"/>
      <c r="G114" s="21"/>
      <c r="H114" s="21"/>
    </row>
    <row r="115" spans="1:8" x14ac:dyDescent="0.25">
      <c r="A115" s="16">
        <f>'DOR Games'!A114</f>
        <v>45137</v>
      </c>
      <c r="B115" s="16" t="str">
        <f>'DOR Games'!B114</f>
        <v>23Jul26941</v>
      </c>
      <c r="C115" s="46">
        <f>'DOR Games'!AI114</f>
        <v>8.56</v>
      </c>
      <c r="F115" s="16"/>
      <c r="G115" s="21"/>
      <c r="H115" s="21"/>
    </row>
    <row r="116" spans="1:8" x14ac:dyDescent="0.25">
      <c r="A116" s="16">
        <f>'DOR Games'!A115</f>
        <v>45148</v>
      </c>
      <c r="B116" s="16" t="str">
        <f>'DOR Games'!B115</f>
        <v>23Aug26958</v>
      </c>
      <c r="C116" s="46">
        <f>'DOR Games'!AI115</f>
        <v>20.04</v>
      </c>
      <c r="F116" s="16"/>
      <c r="G116" s="21"/>
      <c r="H116" s="21"/>
    </row>
    <row r="117" spans="1:8" x14ac:dyDescent="0.25">
      <c r="A117" s="16">
        <f>'DOR Games'!A116</f>
        <v>45355</v>
      </c>
      <c r="B117" s="16" t="str">
        <f>'DOR Games'!B116</f>
        <v>24Mar27198</v>
      </c>
      <c r="C117" s="46">
        <f>'DOR Games'!AI116</f>
        <v>8</v>
      </c>
      <c r="F117" s="16"/>
      <c r="G117" s="21"/>
      <c r="H117" s="21"/>
    </row>
    <row r="118" spans="1:8" x14ac:dyDescent="0.25">
      <c r="A118" s="16">
        <f>'DOR Games'!A117</f>
        <v>45355</v>
      </c>
      <c r="B118" s="16" t="str">
        <f>'DOR Games'!B117</f>
        <v>24Mar27199</v>
      </c>
      <c r="C118" s="46">
        <f>'DOR Games'!AI117</f>
        <v>8.84</v>
      </c>
      <c r="F118" s="16"/>
      <c r="G118" s="21"/>
      <c r="H118" s="21"/>
    </row>
    <row r="119" spans="1:8" x14ac:dyDescent="0.25">
      <c r="A119" s="16">
        <f>'DOR Games'!A118</f>
        <v>45566</v>
      </c>
      <c r="B119" s="16" t="str">
        <f>'DOR Games'!B118</f>
        <v>24Oct27356</v>
      </c>
      <c r="C119" s="46">
        <f>'DOR Games'!AI118</f>
        <v>9.68</v>
      </c>
      <c r="F119" s="16"/>
      <c r="G119" s="21"/>
      <c r="H119" s="21"/>
    </row>
    <row r="120" spans="1:8" x14ac:dyDescent="0.25">
      <c r="A120" s="16">
        <f>'DOR Games'!A119</f>
        <v>45574</v>
      </c>
      <c r="B120" s="16" t="str">
        <f>'DOR Games'!B119</f>
        <v>24Oct27372</v>
      </c>
      <c r="C120" s="46">
        <f>'DOR Games'!AI119</f>
        <v>10.24</v>
      </c>
      <c r="F120" s="16"/>
      <c r="G120" s="21"/>
      <c r="H120" s="21"/>
    </row>
    <row r="121" spans="1:8" x14ac:dyDescent="0.25">
      <c r="A121" s="16">
        <f>'DOR Games'!A120</f>
        <v>45580</v>
      </c>
      <c r="B121" s="16" t="str">
        <f>'DOR Games'!B120</f>
        <v>24Oct27385</v>
      </c>
      <c r="C121" s="46">
        <f>'DOR Games'!AI120</f>
        <v>9.4</v>
      </c>
      <c r="F121" s="16"/>
      <c r="G121" s="21"/>
      <c r="H121" s="21"/>
    </row>
    <row r="122" spans="1:8" x14ac:dyDescent="0.25">
      <c r="A122" s="16">
        <f>'DOR Games'!A121</f>
        <v>45582</v>
      </c>
      <c r="B122" s="16" t="str">
        <f>'DOR Games'!B121</f>
        <v>24Oct27388</v>
      </c>
      <c r="C122" s="46">
        <f>'DOR Games'!AI121</f>
        <v>10.24</v>
      </c>
      <c r="F122" s="16"/>
      <c r="G122" s="21"/>
      <c r="H122" s="21"/>
    </row>
    <row r="123" spans="1:8" x14ac:dyDescent="0.25">
      <c r="A123" s="16">
        <f>'DOR Games'!A122</f>
        <v>45582</v>
      </c>
      <c r="B123" s="16" t="str">
        <f>'DOR Games'!B122</f>
        <v>24Oct27389</v>
      </c>
      <c r="C123" s="46">
        <f>'DOR Games'!AI122</f>
        <v>9.4</v>
      </c>
      <c r="F123" s="16"/>
      <c r="G123" s="21"/>
      <c r="H123" s="21"/>
    </row>
    <row r="124" spans="1:8" x14ac:dyDescent="0.25">
      <c r="A124" s="16">
        <f>'DOR Games'!A123</f>
        <v>45589</v>
      </c>
      <c r="B124" s="16" t="str">
        <f>'DOR Games'!B123</f>
        <v>24Oct27402</v>
      </c>
      <c r="C124" s="46">
        <f>'DOR Games'!AI123</f>
        <v>21.16</v>
      </c>
      <c r="F124" s="16"/>
      <c r="G124" s="21"/>
      <c r="H124" s="21"/>
    </row>
    <row r="125" spans="1:8" x14ac:dyDescent="0.25">
      <c r="A125" s="16">
        <f>'DOR Games'!A124</f>
        <v>45614</v>
      </c>
      <c r="B125" s="16" t="str">
        <f>'DOR Games'!B124</f>
        <v>24Nov27434</v>
      </c>
      <c r="C125" s="46">
        <f>'DOR Games'!AI124</f>
        <v>11.36</v>
      </c>
      <c r="F125" s="16"/>
      <c r="G125" s="21"/>
      <c r="H125" s="21"/>
    </row>
    <row r="126" spans="1:8" x14ac:dyDescent="0.25">
      <c r="A126" s="16">
        <f>'DOR Games'!A125</f>
        <v>45614</v>
      </c>
      <c r="B126" s="16" t="str">
        <f>'DOR Games'!B125</f>
        <v>24Nov27435</v>
      </c>
      <c r="C126" s="46">
        <f>'DOR Games'!AI125</f>
        <v>11.36</v>
      </c>
      <c r="F126" s="16"/>
      <c r="G126" s="21"/>
      <c r="H126" s="21"/>
    </row>
    <row r="127" spans="1:8" x14ac:dyDescent="0.25">
      <c r="A127" s="16">
        <f>'DOR Games'!A126</f>
        <v>45658</v>
      </c>
      <c r="B127" s="16" t="str">
        <f>'DOR Games'!B126</f>
        <v>25Jan27440</v>
      </c>
      <c r="C127" s="46">
        <f>'DOR Games'!AI126</f>
        <v>6.88</v>
      </c>
      <c r="F127" s="16"/>
      <c r="G127" s="21"/>
      <c r="H127" s="21"/>
    </row>
    <row r="128" spans="1:8" x14ac:dyDescent="0.25">
      <c r="A128" s="16">
        <f>'DOR Games'!A127</f>
        <v>45658</v>
      </c>
      <c r="B128" s="16" t="str">
        <f>'DOR Games'!B127</f>
        <v>25Jan27439</v>
      </c>
      <c r="C128" s="46">
        <f>'DOR Games'!AI127</f>
        <v>20.88</v>
      </c>
      <c r="F128" s="16"/>
      <c r="G128" s="21"/>
      <c r="H128" s="21"/>
    </row>
    <row r="129" spans="1:8" x14ac:dyDescent="0.25">
      <c r="A129" s="16">
        <f>'DOR Games'!A128</f>
        <v>45660</v>
      </c>
      <c r="B129" s="16" t="str">
        <f>'DOR Games'!B128</f>
        <v>25Jan27464</v>
      </c>
      <c r="C129" s="46">
        <f>'DOR Games'!AI128</f>
        <v>17.8</v>
      </c>
      <c r="F129" s="16"/>
      <c r="G129" s="21"/>
      <c r="H129" s="21"/>
    </row>
    <row r="130" spans="1:8" x14ac:dyDescent="0.25">
      <c r="A130" s="16">
        <f>'DOR Games'!A129</f>
        <v>45689</v>
      </c>
      <c r="B130" s="16" t="str">
        <f>'DOR Games'!B129</f>
        <v>25Feb27563</v>
      </c>
      <c r="C130" s="46">
        <f>'DOR Games'!AI129</f>
        <v>18.079999999999998</v>
      </c>
      <c r="F130" s="16"/>
      <c r="G130" s="21"/>
      <c r="H130" s="21"/>
    </row>
    <row r="131" spans="1:8" x14ac:dyDescent="0.25">
      <c r="A131" s="16">
        <f>'DOR Games'!A130</f>
        <v>45689</v>
      </c>
      <c r="B131" s="16" t="str">
        <f>'DOR Games'!B130</f>
        <v>25Feb27562</v>
      </c>
      <c r="C131" s="46">
        <f>'DOR Games'!AI130</f>
        <v>0.99</v>
      </c>
    </row>
    <row r="132" spans="1:8" x14ac:dyDescent="0.25">
      <c r="A132" s="16">
        <f>'DOR Games'!A131</f>
        <v>45717</v>
      </c>
      <c r="B132" s="16" t="str">
        <f>'DOR Games'!B131</f>
        <v>25Mar27608</v>
      </c>
      <c r="C132" s="46">
        <f>'DOR Games'!AI131</f>
        <v>19.2</v>
      </c>
    </row>
    <row r="133" spans="1:8" x14ac:dyDescent="0.25">
      <c r="A133" s="16">
        <f>'DOR Games'!A132</f>
        <v>45717</v>
      </c>
      <c r="B133" s="16" t="str">
        <f>'DOR Games'!B132</f>
        <v>25Mar27614</v>
      </c>
      <c r="C133" s="46">
        <f>'DOR Games'!AI132</f>
        <v>9.9600000000000009</v>
      </c>
    </row>
    <row r="134" spans="1:8" x14ac:dyDescent="0.25">
      <c r="A134" s="16">
        <f>'DOR Games'!A133</f>
        <v>45717</v>
      </c>
      <c r="B134" s="16" t="str">
        <f>'DOR Games'!B133</f>
        <v>25Mar27618</v>
      </c>
      <c r="C134" s="46">
        <f>'DOR Games'!AI133</f>
        <v>5.26</v>
      </c>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06" zoomScale="70" zoomScaleNormal="70" workbookViewId="0">
      <selection activeCell="F140" sqref="F1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'Clinton Matthews'!A1</f>
        <v>Clinton Matthews</v>
      </c>
      <c r="BI1" s="14" t="s">
        <v>11</v>
      </c>
      <c r="BJ1" s="14" t="s">
        <v>12</v>
      </c>
      <c r="BK1" s="14" t="s">
        <v>5</v>
      </c>
      <c r="BL1" s="14" t="s">
        <v>14</v>
      </c>
      <c r="BM1" s="14" t="s">
        <v>15</v>
      </c>
    </row>
    <row r="2" spans="1:76" x14ac:dyDescent="0.25">
      <c r="A2" s="15">
        <v>40812</v>
      </c>
      <c r="B2" s="62" t="s">
        <v>181</v>
      </c>
      <c r="C2" t="s">
        <v>64</v>
      </c>
      <c r="D2" t="s">
        <v>182</v>
      </c>
      <c r="E2" t="s">
        <v>65</v>
      </c>
      <c r="F2" t="s">
        <v>183</v>
      </c>
      <c r="G2" t="s">
        <v>184</v>
      </c>
      <c r="H2" s="62" t="s">
        <v>185</v>
      </c>
      <c r="I2" t="s">
        <v>66</v>
      </c>
      <c r="J2" s="16">
        <v>40812</v>
      </c>
      <c r="K2" s="14">
        <v>6</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2583</v>
      </c>
      <c r="BF2" t="s">
        <v>67</v>
      </c>
      <c r="BH2" t="s">
        <v>65</v>
      </c>
      <c r="BI2" s="14">
        <f>COUNTIFS($F$2:$F$4276,"*"&amp;$BC$1&amp;"*",$L$2:$L$4276,"USA",$M$2:$M$4276,"Major Victory",$I$2:$I$4276,"Battle")</f>
        <v>11</v>
      </c>
      <c r="BJ2" s="14">
        <f>COUNTIFS($F$2:$F$4276,"*"&amp;$BC$1&amp;"*",$L$2:$L$4276,"USA",$M$2:$M$4276,"Minor Victory",$I$2:$I$4276,"Battle")</f>
        <v>0</v>
      </c>
      <c r="BK2" s="14">
        <f>COUNTIFS($F$2:$F$4276,"*"&amp;$BC$1&amp;"*",$L$2:$L$4276,".",$I$2:$I$4276,"Battle")</f>
        <v>1</v>
      </c>
      <c r="BL2" s="14">
        <f>COUNTIFS($F$2:$F$4276,"*"&amp;$BC$1&amp;"*",$L$2:$L$4276,"CSA",$M$2:$M$4276,"Minor Victory",$I$2:$I$4276,"Battle")</f>
        <v>0</v>
      </c>
      <c r="BM2" s="14">
        <f>COUNTIFS($F$2:$F$4276,"*"&amp;$BC$1&amp;"*",$L$2:$L$4276,"CSA",$M$2:$M$4276,"Major Victory",$I$2:$I$4276,"Battle")</f>
        <v>0</v>
      </c>
      <c r="BO2">
        <f>SUM(BI4:BM4)</f>
        <v>117</v>
      </c>
      <c r="BP2" t="s">
        <v>68</v>
      </c>
    </row>
    <row r="3" spans="1:76" x14ac:dyDescent="0.25">
      <c r="A3" s="15">
        <v>40816</v>
      </c>
      <c r="B3" s="62" t="s">
        <v>187</v>
      </c>
      <c r="C3" t="s">
        <v>64</v>
      </c>
      <c r="D3" t="s">
        <v>182</v>
      </c>
      <c r="E3" t="s">
        <v>65</v>
      </c>
      <c r="F3" t="s">
        <v>188</v>
      </c>
      <c r="G3" t="s">
        <v>189</v>
      </c>
      <c r="H3" s="62" t="s">
        <v>190</v>
      </c>
      <c r="I3" t="s">
        <v>70</v>
      </c>
      <c r="J3" s="16">
        <v>40842</v>
      </c>
      <c r="K3" s="14">
        <v>25</v>
      </c>
      <c r="L3" s="14" t="s">
        <v>65</v>
      </c>
      <c r="M3" t="s">
        <v>4</v>
      </c>
      <c r="N3" s="14">
        <v>6</v>
      </c>
      <c r="O3" s="14">
        <v>7.5</v>
      </c>
      <c r="AI3" s="17">
        <f t="shared" ref="AI3:AI66" si="17">SUM(AJ3:BA3)</f>
        <v>6</v>
      </c>
      <c r="AJ3" s="18">
        <f t="shared" si="0"/>
        <v>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492</v>
      </c>
      <c r="BF3" t="s">
        <v>67</v>
      </c>
      <c r="BH3" t="s">
        <v>64</v>
      </c>
      <c r="BI3" s="14">
        <f>COUNTIFS($D$2:$D$4276,"*"&amp;$BC$1&amp;"*",$L$2:$L$4276,"CSA",$M$2:$M$4276,"Major Victory",$I$2:$I$4276,"Battle")</f>
        <v>57</v>
      </c>
      <c r="BJ3" s="14">
        <f>COUNTIFS($D$2:$D$4276,"*"&amp;$BC$1&amp;"*",$L$2:$L$4276,"CSA",$M$2:$M$4276,"Minor Victory",$I$2:$I$4276,"Battle")</f>
        <v>8</v>
      </c>
      <c r="BK3" s="14">
        <f>COUNTIFS($D$2:$D$4276,"*"&amp;$BC$1&amp;"*",$L$2:$L$4276,".",$I$2:$I$4276,"Battle")</f>
        <v>25</v>
      </c>
      <c r="BL3" s="14">
        <f>COUNTIFS($D$2:$D$4276,"*"&amp;$BC$1&amp;"*",$L$2:$L$4276,"USA",$M$2:$M$4276,"Minor Victory",$I$2:$I$4276,"Battle")</f>
        <v>6</v>
      </c>
      <c r="BM3" s="14">
        <f>COUNTIFS($D$2:$D$4276,"*"&amp;$BC$1&amp;"*",$L$2:$L$4276,"USA",$M$2:$M$4276,"Major Victory",$I$2:$I$4276,"Battle")</f>
        <v>9</v>
      </c>
      <c r="BO3" cm="1">
        <f t="array" ref="BO3">SUMPRODUCT(--EXACT($BP$3,$I$2:$I$4276))</f>
        <v>117</v>
      </c>
      <c r="BP3" t="s">
        <v>70</v>
      </c>
    </row>
    <row r="4" spans="1:76" x14ac:dyDescent="0.25">
      <c r="A4" s="15">
        <v>40820</v>
      </c>
      <c r="B4" s="62" t="s">
        <v>191</v>
      </c>
      <c r="C4" t="s">
        <v>64</v>
      </c>
      <c r="D4" t="s">
        <v>182</v>
      </c>
      <c r="E4" t="s">
        <v>65</v>
      </c>
      <c r="F4" t="s">
        <v>192</v>
      </c>
      <c r="G4" t="s">
        <v>193</v>
      </c>
      <c r="H4" s="62" t="s">
        <v>194</v>
      </c>
      <c r="I4" t="s">
        <v>70</v>
      </c>
      <c r="J4" s="16">
        <v>40832</v>
      </c>
      <c r="K4" s="14">
        <v>16</v>
      </c>
      <c r="L4" s="14" t="s">
        <v>65</v>
      </c>
      <c r="M4" t="s">
        <v>3</v>
      </c>
      <c r="N4" s="14">
        <v>3.52</v>
      </c>
      <c r="O4" s="14">
        <v>5.48</v>
      </c>
      <c r="AI4" s="17">
        <f t="shared" si="17"/>
        <v>3.52</v>
      </c>
      <c r="AJ4" s="18">
        <f t="shared" si="0"/>
        <v>3.52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3075</v>
      </c>
      <c r="BI4" s="14">
        <f>SUM(BI2:BI3)</f>
        <v>68</v>
      </c>
      <c r="BJ4" s="14">
        <f>SUM(BJ2:BJ3)</f>
        <v>8</v>
      </c>
      <c r="BK4" s="14">
        <f>SUM(BK2:BK3)</f>
        <v>26</v>
      </c>
      <c r="BL4" s="14">
        <f>SUM(BL2:BL3)</f>
        <v>6</v>
      </c>
      <c r="BM4" s="14">
        <f>SUM(BM2:BM3)</f>
        <v>9</v>
      </c>
    </row>
    <row r="5" spans="1:76" x14ac:dyDescent="0.25">
      <c r="A5" s="15">
        <v>40821</v>
      </c>
      <c r="B5" s="62" t="s">
        <v>412</v>
      </c>
      <c r="C5" t="s">
        <v>64</v>
      </c>
      <c r="D5" t="s">
        <v>183</v>
      </c>
      <c r="E5" t="s">
        <v>65</v>
      </c>
      <c r="F5" t="s">
        <v>182</v>
      </c>
      <c r="G5" t="s">
        <v>184</v>
      </c>
      <c r="H5" s="62" t="s">
        <v>185</v>
      </c>
      <c r="I5" t="s">
        <v>69</v>
      </c>
      <c r="J5" s="16">
        <v>40821</v>
      </c>
      <c r="K5" s="14">
        <v>6</v>
      </c>
      <c r="L5" s="14" t="s">
        <v>186</v>
      </c>
      <c r="M5" t="s">
        <v>5</v>
      </c>
      <c r="N5" s="14">
        <v>0.75</v>
      </c>
      <c r="O5" s="14">
        <v>0.75</v>
      </c>
      <c r="AI5" s="17">
        <f t="shared" si="17"/>
        <v>0.75</v>
      </c>
      <c r="AJ5" s="18">
        <f t="shared" si="0"/>
        <v>0</v>
      </c>
      <c r="AK5" s="18">
        <f t="shared" si="1"/>
        <v>0.75</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40824</v>
      </c>
      <c r="B6" s="62" t="s">
        <v>195</v>
      </c>
      <c r="C6" t="s">
        <v>64</v>
      </c>
      <c r="D6" t="s">
        <v>182</v>
      </c>
      <c r="E6" t="s">
        <v>65</v>
      </c>
      <c r="F6" t="s">
        <v>196</v>
      </c>
      <c r="G6" t="s">
        <v>184</v>
      </c>
      <c r="H6" s="62" t="s">
        <v>197</v>
      </c>
      <c r="I6" t="s">
        <v>70</v>
      </c>
      <c r="J6" s="16">
        <v>40833</v>
      </c>
      <c r="K6" s="14">
        <v>18</v>
      </c>
      <c r="L6" s="14" t="s">
        <v>65</v>
      </c>
      <c r="M6" t="s">
        <v>3</v>
      </c>
      <c r="N6" s="14">
        <v>3.96</v>
      </c>
      <c r="O6" s="14">
        <v>6.04</v>
      </c>
      <c r="AI6" s="17">
        <f t="shared" si="17"/>
        <v>3.96</v>
      </c>
      <c r="AJ6" s="18">
        <f t="shared" si="0"/>
        <v>3.96</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40824</v>
      </c>
      <c r="B7" s="62" t="s">
        <v>198</v>
      </c>
      <c r="C7" t="s">
        <v>64</v>
      </c>
      <c r="D7" t="s">
        <v>182</v>
      </c>
      <c r="E7" t="s">
        <v>65</v>
      </c>
      <c r="F7" t="s">
        <v>199</v>
      </c>
      <c r="G7" t="s">
        <v>193</v>
      </c>
      <c r="H7" s="62" t="s">
        <v>200</v>
      </c>
      <c r="I7" t="s">
        <v>70</v>
      </c>
      <c r="J7" s="16">
        <v>40892</v>
      </c>
      <c r="K7" s="14">
        <v>34</v>
      </c>
      <c r="L7" s="14" t="s">
        <v>65</v>
      </c>
      <c r="M7" t="s">
        <v>3</v>
      </c>
      <c r="N7" s="14">
        <v>7.48</v>
      </c>
      <c r="O7" s="14">
        <v>10.52</v>
      </c>
      <c r="AI7" s="17">
        <f t="shared" si="17"/>
        <v>7.48</v>
      </c>
      <c r="AJ7" s="18">
        <f t="shared" si="0"/>
        <v>7.48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2</v>
      </c>
      <c r="BL7" s="19">
        <f>COUNTIFS($F$2:$F$4276,"*"&amp;$BC$1&amp;"*",$L$2:$L$4276,"CSA",$M$2:$M$4276,"Minor Victory",$I$2:$I$4276,"Maneuver")</f>
        <v>0</v>
      </c>
      <c r="BM7" s="19">
        <f>COUNTIFS($F$2:$F$4276,"*"&amp;$BC$1&amp;"*",$L$2:$L$4276,"CSA",$M$2:$M$4276,"Major Victory",$I$2:$I$4276,"Maneuver")</f>
        <v>1</v>
      </c>
      <c r="BO7">
        <f>SUM(BI9:BM9)</f>
        <v>6</v>
      </c>
      <c r="BP7" t="s">
        <v>68</v>
      </c>
    </row>
    <row r="8" spans="1:76" x14ac:dyDescent="0.25">
      <c r="A8" s="15">
        <v>40824</v>
      </c>
      <c r="B8" s="62" t="s">
        <v>201</v>
      </c>
      <c r="C8" t="s">
        <v>64</v>
      </c>
      <c r="D8" t="s">
        <v>182</v>
      </c>
      <c r="E8" t="s">
        <v>65</v>
      </c>
      <c r="F8" t="s">
        <v>202</v>
      </c>
      <c r="G8" t="s">
        <v>189</v>
      </c>
      <c r="H8" s="62" t="s">
        <v>190</v>
      </c>
      <c r="I8" t="s">
        <v>70</v>
      </c>
      <c r="J8" s="16">
        <v>40838</v>
      </c>
      <c r="K8" s="14">
        <v>19</v>
      </c>
      <c r="L8" s="14" t="s">
        <v>186</v>
      </c>
      <c r="M8" t="s">
        <v>5</v>
      </c>
      <c r="N8" s="14">
        <v>4.75</v>
      </c>
      <c r="O8" s="14">
        <v>4.75</v>
      </c>
      <c r="AI8" s="17">
        <f t="shared" si="17"/>
        <v>4.75</v>
      </c>
      <c r="AJ8" s="18">
        <f t="shared" si="0"/>
        <v>4.75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6</v>
      </c>
      <c r="BP8" t="s">
        <v>69</v>
      </c>
    </row>
    <row r="9" spans="1:76" x14ac:dyDescent="0.25">
      <c r="A9" s="15">
        <v>40828</v>
      </c>
      <c r="B9" s="62" t="s">
        <v>203</v>
      </c>
      <c r="C9" t="s">
        <v>64</v>
      </c>
      <c r="D9" t="s">
        <v>182</v>
      </c>
      <c r="E9" t="s">
        <v>65</v>
      </c>
      <c r="F9" t="s">
        <v>196</v>
      </c>
      <c r="G9" t="s">
        <v>184</v>
      </c>
      <c r="H9" s="62" t="s">
        <v>204</v>
      </c>
      <c r="I9" t="s">
        <v>70</v>
      </c>
      <c r="J9" s="16">
        <v>40903</v>
      </c>
      <c r="K9" s="14">
        <v>40</v>
      </c>
      <c r="L9" s="14" t="s">
        <v>186</v>
      </c>
      <c r="M9" t="s">
        <v>5</v>
      </c>
      <c r="N9" s="14">
        <v>10</v>
      </c>
      <c r="O9" s="14">
        <v>10</v>
      </c>
      <c r="AI9" s="17">
        <f t="shared" si="17"/>
        <v>10</v>
      </c>
      <c r="AJ9" s="18">
        <f t="shared" si="0"/>
        <v>10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2</v>
      </c>
      <c r="BJ9" s="19">
        <f>SUM(BJ7:BJ8)</f>
        <v>1</v>
      </c>
      <c r="BK9" s="19">
        <f>SUM(BK7:BK8)</f>
        <v>2</v>
      </c>
      <c r="BL9" s="19">
        <f>SUM(BL7:BL8)</f>
        <v>0</v>
      </c>
      <c r="BM9" s="19">
        <f>SUM(BM7:BM8)</f>
        <v>1</v>
      </c>
    </row>
    <row r="10" spans="1:76" x14ac:dyDescent="0.25">
      <c r="A10" s="15">
        <v>40847</v>
      </c>
      <c r="B10" s="62" t="s">
        <v>205</v>
      </c>
      <c r="C10" t="s">
        <v>64</v>
      </c>
      <c r="D10" t="s">
        <v>182</v>
      </c>
      <c r="E10" t="s">
        <v>65</v>
      </c>
      <c r="F10" t="s">
        <v>206</v>
      </c>
      <c r="G10" t="s">
        <v>193</v>
      </c>
      <c r="H10" s="62" t="s">
        <v>207</v>
      </c>
      <c r="I10" t="s">
        <v>70</v>
      </c>
      <c r="J10" s="16">
        <v>40866</v>
      </c>
      <c r="K10" s="14">
        <v>25</v>
      </c>
      <c r="L10" s="14" t="s">
        <v>65</v>
      </c>
      <c r="M10" t="s">
        <v>3</v>
      </c>
      <c r="N10" s="14">
        <v>5.5</v>
      </c>
      <c r="O10" s="14">
        <v>8</v>
      </c>
      <c r="AI10" s="17">
        <f t="shared" si="17"/>
        <v>5.5</v>
      </c>
      <c r="AJ10" s="18">
        <f t="shared" si="0"/>
        <v>5.5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40849</v>
      </c>
      <c r="B11" s="62" t="s">
        <v>208</v>
      </c>
      <c r="C11" t="s">
        <v>64</v>
      </c>
      <c r="D11" t="s">
        <v>182</v>
      </c>
      <c r="E11" t="s">
        <v>65</v>
      </c>
      <c r="F11" t="s">
        <v>199</v>
      </c>
      <c r="G11" t="s">
        <v>193</v>
      </c>
      <c r="H11" s="62" t="s">
        <v>200</v>
      </c>
      <c r="I11" t="s">
        <v>70</v>
      </c>
      <c r="J11" s="16">
        <v>40849</v>
      </c>
      <c r="K11" s="14">
        <v>15</v>
      </c>
      <c r="L11" s="14" t="s">
        <v>186</v>
      </c>
      <c r="M11" t="s">
        <v>5</v>
      </c>
      <c r="N11" s="14">
        <v>3.75</v>
      </c>
      <c r="O11" s="14">
        <v>3.75</v>
      </c>
      <c r="AI11" s="17">
        <f t="shared" si="17"/>
        <v>3.75</v>
      </c>
      <c r="AJ11" s="18">
        <f t="shared" si="0"/>
        <v>3.75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40850</v>
      </c>
      <c r="B12" s="62" t="s">
        <v>209</v>
      </c>
      <c r="C12" t="s">
        <v>64</v>
      </c>
      <c r="D12" t="s">
        <v>182</v>
      </c>
      <c r="E12" t="s">
        <v>65</v>
      </c>
      <c r="F12" t="s">
        <v>210</v>
      </c>
      <c r="G12" t="s">
        <v>193</v>
      </c>
      <c r="H12" s="62" t="s">
        <v>211</v>
      </c>
      <c r="I12" t="s">
        <v>70</v>
      </c>
      <c r="J12" s="16">
        <v>40877</v>
      </c>
      <c r="K12" s="14">
        <v>18</v>
      </c>
      <c r="L12" s="14" t="s">
        <v>65</v>
      </c>
      <c r="M12" t="s">
        <v>3</v>
      </c>
      <c r="N12" s="14">
        <v>3.96</v>
      </c>
      <c r="O12" s="14">
        <v>6.04</v>
      </c>
      <c r="AI12" s="17">
        <f t="shared" si="17"/>
        <v>3.96</v>
      </c>
      <c r="AJ12" s="18">
        <f t="shared" si="0"/>
        <v>3.96</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4</v>
      </c>
      <c r="BV12" t="s">
        <v>11</v>
      </c>
    </row>
    <row r="13" spans="1:76" x14ac:dyDescent="0.25">
      <c r="A13" s="15">
        <v>40856</v>
      </c>
      <c r="B13" s="62" t="s">
        <v>212</v>
      </c>
      <c r="C13" t="s">
        <v>64</v>
      </c>
      <c r="D13" t="s">
        <v>182</v>
      </c>
      <c r="E13" t="s">
        <v>65</v>
      </c>
      <c r="F13" t="s">
        <v>192</v>
      </c>
      <c r="G13" t="s">
        <v>184</v>
      </c>
      <c r="H13" s="62" t="s">
        <v>204</v>
      </c>
      <c r="I13" t="s">
        <v>70</v>
      </c>
      <c r="J13" s="16">
        <v>40926</v>
      </c>
      <c r="K13" s="14">
        <v>40</v>
      </c>
      <c r="L13" s="14" t="s">
        <v>64</v>
      </c>
      <c r="M13" t="s">
        <v>3</v>
      </c>
      <c r="N13" s="14">
        <v>12.2</v>
      </c>
      <c r="O13" s="14">
        <v>8.8000000000000007</v>
      </c>
      <c r="AI13" s="17">
        <f t="shared" si="17"/>
        <v>12.2</v>
      </c>
      <c r="AJ13" s="18">
        <f t="shared" si="0"/>
        <v>12.2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40857</v>
      </c>
      <c r="B14" s="62" t="s">
        <v>213</v>
      </c>
      <c r="C14" t="s">
        <v>64</v>
      </c>
      <c r="D14" t="s">
        <v>182</v>
      </c>
      <c r="E14" t="s">
        <v>65</v>
      </c>
      <c r="F14" t="s">
        <v>188</v>
      </c>
      <c r="G14" t="s">
        <v>184</v>
      </c>
      <c r="H14" s="62" t="s">
        <v>214</v>
      </c>
      <c r="I14" t="s">
        <v>70</v>
      </c>
      <c r="J14" s="16">
        <v>40915</v>
      </c>
      <c r="K14" s="14">
        <v>44</v>
      </c>
      <c r="L14" s="14" t="s">
        <v>64</v>
      </c>
      <c r="M14" t="s">
        <v>4</v>
      </c>
      <c r="N14" s="14">
        <v>12.44</v>
      </c>
      <c r="O14" s="14">
        <v>10.56</v>
      </c>
      <c r="AI14" s="17">
        <f t="shared" si="17"/>
        <v>12.44</v>
      </c>
      <c r="AJ14" s="18">
        <f t="shared" si="0"/>
        <v>12.44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3</v>
      </c>
      <c r="BV14" t="s">
        <v>83</v>
      </c>
      <c r="BW14" cm="1">
        <f t="array" ref="BW14">SUMPRODUCT(--EXACT($BX$14,$I$2:$I$4276))</f>
        <v>8</v>
      </c>
      <c r="BX14" t="s">
        <v>84</v>
      </c>
    </row>
    <row r="15" spans="1:76" x14ac:dyDescent="0.25">
      <c r="A15" s="15">
        <v>40859</v>
      </c>
      <c r="B15" s="62" t="s">
        <v>413</v>
      </c>
      <c r="C15" t="s">
        <v>64</v>
      </c>
      <c r="D15" t="s">
        <v>414</v>
      </c>
      <c r="E15" t="s">
        <v>65</v>
      </c>
      <c r="F15" t="s">
        <v>182</v>
      </c>
      <c r="G15" t="s">
        <v>415</v>
      </c>
      <c r="H15" s="62" t="s">
        <v>416</v>
      </c>
      <c r="I15" t="s">
        <v>69</v>
      </c>
      <c r="J15" s="16">
        <v>40861</v>
      </c>
      <c r="K15" s="14">
        <v>3</v>
      </c>
      <c r="L15" s="14" t="s">
        <v>186</v>
      </c>
      <c r="M15" t="s">
        <v>5</v>
      </c>
      <c r="N15" s="14">
        <v>0.375</v>
      </c>
      <c r="O15" s="14">
        <v>0.375</v>
      </c>
      <c r="AI15" s="17">
        <f t="shared" si="17"/>
        <v>0.375</v>
      </c>
      <c r="AJ15" s="18">
        <f t="shared" si="0"/>
        <v>0</v>
      </c>
      <c r="AK15" s="18">
        <f t="shared" si="1"/>
        <v>0.375</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1</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1</v>
      </c>
      <c r="BU15">
        <f>SUM(BS14,BS19)</f>
        <v>0</v>
      </c>
      <c r="BV15" t="s">
        <v>14</v>
      </c>
    </row>
    <row r="16" spans="1:76" x14ac:dyDescent="0.25">
      <c r="A16" s="15">
        <v>40880</v>
      </c>
      <c r="B16" s="62" t="s">
        <v>215</v>
      </c>
      <c r="C16" t="s">
        <v>64</v>
      </c>
      <c r="D16" t="s">
        <v>182</v>
      </c>
      <c r="E16" t="s">
        <v>65</v>
      </c>
      <c r="F16" t="s">
        <v>216</v>
      </c>
      <c r="G16" t="s">
        <v>217</v>
      </c>
      <c r="H16" s="62" t="s">
        <v>218</v>
      </c>
      <c r="I16" t="s">
        <v>70</v>
      </c>
      <c r="J16" s="16">
        <v>40913</v>
      </c>
      <c r="K16" s="14">
        <v>10</v>
      </c>
      <c r="L16" s="14" t="s">
        <v>186</v>
      </c>
      <c r="M16" t="s">
        <v>5</v>
      </c>
      <c r="N16" s="14">
        <v>2.5</v>
      </c>
      <c r="O16" s="14">
        <v>2.5</v>
      </c>
      <c r="AI16" s="17">
        <f t="shared" si="17"/>
        <v>2.5</v>
      </c>
      <c r="AJ16" s="18">
        <f t="shared" si="0"/>
        <v>2.5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3</v>
      </c>
      <c r="BU16">
        <f>SUM(BS15,BS20)</f>
        <v>1</v>
      </c>
      <c r="BV16" t="s">
        <v>15</v>
      </c>
    </row>
    <row r="17" spans="1:76" x14ac:dyDescent="0.25">
      <c r="A17" s="15">
        <v>40889</v>
      </c>
      <c r="B17" s="62" t="s">
        <v>219</v>
      </c>
      <c r="C17" t="s">
        <v>64</v>
      </c>
      <c r="D17" t="s">
        <v>182</v>
      </c>
      <c r="E17" t="s">
        <v>65</v>
      </c>
      <c r="F17" t="s">
        <v>220</v>
      </c>
      <c r="G17" t="s">
        <v>184</v>
      </c>
      <c r="H17" s="62" t="s">
        <v>214</v>
      </c>
      <c r="I17" t="s">
        <v>70</v>
      </c>
      <c r="J17" s="16">
        <v>40979</v>
      </c>
      <c r="K17" s="14">
        <v>19</v>
      </c>
      <c r="L17" s="14" t="s">
        <v>64</v>
      </c>
      <c r="M17" t="s">
        <v>4</v>
      </c>
      <c r="N17" s="14">
        <v>5.94</v>
      </c>
      <c r="O17" s="14">
        <v>4.5599999999999996</v>
      </c>
      <c r="AF17" s="20"/>
      <c r="AI17" s="17">
        <f t="shared" si="17"/>
        <v>5.94</v>
      </c>
      <c r="AJ17" s="18">
        <f t="shared" si="0"/>
        <v>5.94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1</v>
      </c>
      <c r="BL17" s="14">
        <f>COUNTIFS($S$2:$S$4276,"*"&amp;$BC$1&amp;"*",$L$2:$L$4276,"CSA",$M$2:$M$4276,"Major Victory",$I$2:$I$4276,"Multiplayer Battle",$R$2:$R$4276,"CSA")</f>
        <v>1</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4</v>
      </c>
    </row>
    <row r="18" spans="1:76" x14ac:dyDescent="0.25">
      <c r="A18" s="15">
        <v>40891</v>
      </c>
      <c r="B18" s="62" t="s">
        <v>221</v>
      </c>
      <c r="C18" t="s">
        <v>64</v>
      </c>
      <c r="D18" t="s">
        <v>182</v>
      </c>
      <c r="E18" t="s">
        <v>65</v>
      </c>
      <c r="F18" t="s">
        <v>222</v>
      </c>
      <c r="G18" t="s">
        <v>193</v>
      </c>
      <c r="H18" s="62" t="s">
        <v>223</v>
      </c>
      <c r="I18" t="s">
        <v>70</v>
      </c>
      <c r="J18" s="16">
        <v>40957</v>
      </c>
      <c r="K18" s="14">
        <v>40</v>
      </c>
      <c r="L18" s="14" t="s">
        <v>64</v>
      </c>
      <c r="M18" t="s">
        <v>3</v>
      </c>
      <c r="N18" s="14">
        <v>12.2</v>
      </c>
      <c r="O18" s="14">
        <v>8.8000000000000007</v>
      </c>
      <c r="AF18" s="20"/>
      <c r="AI18" s="17">
        <f t="shared" si="17"/>
        <v>12.2</v>
      </c>
      <c r="AJ18" s="18">
        <f t="shared" si="0"/>
        <v>12.2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40907</v>
      </c>
      <c r="B19" s="62" t="s">
        <v>224</v>
      </c>
      <c r="C19" t="s">
        <v>64</v>
      </c>
      <c r="D19" t="s">
        <v>182</v>
      </c>
      <c r="E19" t="s">
        <v>65</v>
      </c>
      <c r="F19" t="s">
        <v>225</v>
      </c>
      <c r="G19" t="s">
        <v>193</v>
      </c>
      <c r="H19" s="62" t="s">
        <v>207</v>
      </c>
      <c r="I19" t="s">
        <v>70</v>
      </c>
      <c r="J19" s="16">
        <v>40935</v>
      </c>
      <c r="K19" s="14">
        <v>25</v>
      </c>
      <c r="L19" s="14" t="s">
        <v>64</v>
      </c>
      <c r="M19" t="s">
        <v>4</v>
      </c>
      <c r="N19" s="14">
        <v>7.5</v>
      </c>
      <c r="O19" s="14">
        <v>6</v>
      </c>
      <c r="AF19" s="20"/>
      <c r="AI19" s="17">
        <f t="shared" si="17"/>
        <v>7.5</v>
      </c>
      <c r="AJ19" s="18">
        <f t="shared" si="0"/>
        <v>7.5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40908</v>
      </c>
      <c r="B20" s="62" t="s">
        <v>226</v>
      </c>
      <c r="C20" t="s">
        <v>64</v>
      </c>
      <c r="D20" t="s">
        <v>182</v>
      </c>
      <c r="E20" t="s">
        <v>65</v>
      </c>
      <c r="F20" t="s">
        <v>227</v>
      </c>
      <c r="G20" t="s">
        <v>228</v>
      </c>
      <c r="H20" s="62" t="s">
        <v>229</v>
      </c>
      <c r="I20" t="s">
        <v>70</v>
      </c>
      <c r="J20" s="16">
        <v>40932</v>
      </c>
      <c r="K20" s="14">
        <v>20</v>
      </c>
      <c r="L20" s="14" t="s">
        <v>65</v>
      </c>
      <c r="M20" t="s">
        <v>3</v>
      </c>
      <c r="N20" s="14">
        <v>4.4000000000000004</v>
      </c>
      <c r="O20" s="14">
        <v>6.6</v>
      </c>
      <c r="AF20" s="20"/>
      <c r="AI20" s="17">
        <f t="shared" si="17"/>
        <v>4.4000000000000004</v>
      </c>
      <c r="AJ20" s="18">
        <f t="shared" si="0"/>
        <v>4.4000000000000004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40911</v>
      </c>
      <c r="B21" s="62" t="s">
        <v>230</v>
      </c>
      <c r="C21" t="s">
        <v>64</v>
      </c>
      <c r="D21" t="s">
        <v>182</v>
      </c>
      <c r="E21" t="s">
        <v>65</v>
      </c>
      <c r="F21" t="s">
        <v>231</v>
      </c>
      <c r="G21" t="s">
        <v>189</v>
      </c>
      <c r="H21" s="62" t="s">
        <v>232</v>
      </c>
      <c r="I21" t="s">
        <v>70</v>
      </c>
      <c r="J21" s="16">
        <v>40963</v>
      </c>
      <c r="K21" s="14">
        <v>46</v>
      </c>
      <c r="L21" s="14" t="s">
        <v>64</v>
      </c>
      <c r="M21" t="s">
        <v>3</v>
      </c>
      <c r="N21" s="14">
        <v>13.88</v>
      </c>
      <c r="O21" s="14">
        <v>10.119999999999999</v>
      </c>
      <c r="AI21" s="17">
        <f t="shared" si="17"/>
        <v>13.88</v>
      </c>
      <c r="AJ21" s="18">
        <f t="shared" si="0"/>
        <v>13.88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8</v>
      </c>
    </row>
    <row r="22" spans="1:76" x14ac:dyDescent="0.25">
      <c r="A22" s="15">
        <v>40912</v>
      </c>
      <c r="B22" s="62" t="s">
        <v>233</v>
      </c>
      <c r="C22" t="s">
        <v>64</v>
      </c>
      <c r="D22" t="s">
        <v>182</v>
      </c>
      <c r="E22" t="s">
        <v>65</v>
      </c>
      <c r="F22" t="s">
        <v>234</v>
      </c>
      <c r="G22" t="s">
        <v>193</v>
      </c>
      <c r="H22" s="62" t="s">
        <v>194</v>
      </c>
      <c r="I22" t="s">
        <v>70</v>
      </c>
      <c r="J22" s="16">
        <v>40927</v>
      </c>
      <c r="K22" s="14">
        <v>16</v>
      </c>
      <c r="L22" s="14" t="s">
        <v>65</v>
      </c>
      <c r="M22" t="s">
        <v>4</v>
      </c>
      <c r="N22" s="14">
        <v>3.84</v>
      </c>
      <c r="O22" s="14">
        <v>5.16</v>
      </c>
      <c r="AF22" s="20"/>
      <c r="AI22" s="17">
        <f t="shared" si="17"/>
        <v>3.84</v>
      </c>
      <c r="AJ22" s="18">
        <f t="shared" si="0"/>
        <v>3.84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40912</v>
      </c>
      <c r="B23" s="62" t="s">
        <v>235</v>
      </c>
      <c r="C23" t="s">
        <v>64</v>
      </c>
      <c r="D23" t="s">
        <v>182</v>
      </c>
      <c r="E23" t="s">
        <v>65</v>
      </c>
      <c r="F23" t="s">
        <v>236</v>
      </c>
      <c r="G23" t="s">
        <v>193</v>
      </c>
      <c r="H23" s="62" t="s">
        <v>237</v>
      </c>
      <c r="I23" t="s">
        <v>70</v>
      </c>
      <c r="J23" s="16">
        <v>40934</v>
      </c>
      <c r="K23" s="14">
        <v>30</v>
      </c>
      <c r="L23" s="14" t="s">
        <v>186</v>
      </c>
      <c r="M23" t="s">
        <v>5</v>
      </c>
      <c r="N23" s="14">
        <v>7.5</v>
      </c>
      <c r="O23" s="14">
        <v>7.5</v>
      </c>
      <c r="AF23" s="20"/>
      <c r="AI23" s="17">
        <f t="shared" si="17"/>
        <v>7.5</v>
      </c>
      <c r="AJ23" s="18">
        <f t="shared" si="0"/>
        <v>7.5</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40922</v>
      </c>
      <c r="B24" s="62" t="s">
        <v>238</v>
      </c>
      <c r="C24" t="s">
        <v>64</v>
      </c>
      <c r="D24" t="s">
        <v>182</v>
      </c>
      <c r="E24" t="s">
        <v>65</v>
      </c>
      <c r="F24" t="s">
        <v>202</v>
      </c>
      <c r="G24" t="s">
        <v>217</v>
      </c>
      <c r="H24" s="62" t="s">
        <v>239</v>
      </c>
      <c r="I24" t="s">
        <v>70</v>
      </c>
      <c r="J24" s="16">
        <v>40993</v>
      </c>
      <c r="K24" s="14">
        <v>69</v>
      </c>
      <c r="L24" s="14" t="s">
        <v>65</v>
      </c>
      <c r="M24" t="s">
        <v>3</v>
      </c>
      <c r="N24" s="14">
        <v>15.18</v>
      </c>
      <c r="O24" s="14">
        <v>20.32</v>
      </c>
      <c r="AF24" s="20"/>
      <c r="AI24" s="17">
        <f t="shared" si="17"/>
        <v>15.18</v>
      </c>
      <c r="AJ24" s="18">
        <f t="shared" si="0"/>
        <v>15.18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40934</v>
      </c>
      <c r="B25" s="62" t="s">
        <v>240</v>
      </c>
      <c r="C25" t="s">
        <v>64</v>
      </c>
      <c r="D25" t="s">
        <v>182</v>
      </c>
      <c r="E25" t="s">
        <v>65</v>
      </c>
      <c r="F25" t="s">
        <v>241</v>
      </c>
      <c r="G25" t="s">
        <v>193</v>
      </c>
      <c r="H25" s="62" t="s">
        <v>207</v>
      </c>
      <c r="I25" t="s">
        <v>70</v>
      </c>
      <c r="J25" s="16">
        <v>40958</v>
      </c>
      <c r="K25" s="14">
        <v>30</v>
      </c>
      <c r="L25" s="14" t="s">
        <v>186</v>
      </c>
      <c r="M25" t="s">
        <v>5</v>
      </c>
      <c r="N25" s="14">
        <v>7.5</v>
      </c>
      <c r="O25" s="14">
        <v>7.5</v>
      </c>
      <c r="AF25" s="20"/>
      <c r="AI25" s="17">
        <f t="shared" si="17"/>
        <v>7.5</v>
      </c>
      <c r="AJ25" s="18">
        <f t="shared" si="0"/>
        <v>7.5</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40940</v>
      </c>
      <c r="B26" s="62" t="s">
        <v>242</v>
      </c>
      <c r="C26" t="s">
        <v>64</v>
      </c>
      <c r="D26" t="s">
        <v>182</v>
      </c>
      <c r="E26" t="s">
        <v>65</v>
      </c>
      <c r="F26" t="s">
        <v>236</v>
      </c>
      <c r="G26" t="s">
        <v>189</v>
      </c>
      <c r="H26" s="62" t="s">
        <v>243</v>
      </c>
      <c r="I26" t="s">
        <v>70</v>
      </c>
      <c r="J26" s="16">
        <v>40961</v>
      </c>
      <c r="K26" s="14">
        <v>40</v>
      </c>
      <c r="L26" s="14" t="s">
        <v>64</v>
      </c>
      <c r="M26" t="s">
        <v>4</v>
      </c>
      <c r="N26" s="14">
        <v>11.4</v>
      </c>
      <c r="O26" s="14">
        <v>9.6</v>
      </c>
      <c r="AI26" s="17">
        <f t="shared" si="17"/>
        <v>11.4</v>
      </c>
      <c r="AJ26" s="18">
        <f t="shared" si="0"/>
        <v>11.4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40951</v>
      </c>
      <c r="B27" s="62" t="s">
        <v>244</v>
      </c>
      <c r="C27" t="s">
        <v>64</v>
      </c>
      <c r="D27" t="s">
        <v>182</v>
      </c>
      <c r="E27" t="s">
        <v>65</v>
      </c>
      <c r="F27" t="s">
        <v>245</v>
      </c>
      <c r="G27" t="s">
        <v>184</v>
      </c>
      <c r="H27" s="62" t="s">
        <v>214</v>
      </c>
      <c r="I27" t="s">
        <v>70</v>
      </c>
      <c r="J27" s="16">
        <v>40962</v>
      </c>
      <c r="K27" s="14">
        <v>12</v>
      </c>
      <c r="L27" s="14" t="s">
        <v>65</v>
      </c>
      <c r="M27" t="s">
        <v>4</v>
      </c>
      <c r="N27" s="14">
        <v>2.88</v>
      </c>
      <c r="O27" s="14">
        <v>4.12</v>
      </c>
      <c r="AI27" s="17">
        <f t="shared" si="17"/>
        <v>2.88</v>
      </c>
      <c r="AJ27" s="18">
        <f t="shared" si="0"/>
        <v>2.88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40953</v>
      </c>
      <c r="B28" s="62" t="s">
        <v>246</v>
      </c>
      <c r="C28" t="s">
        <v>64</v>
      </c>
      <c r="D28" t="s">
        <v>182</v>
      </c>
      <c r="E28" t="s">
        <v>65</v>
      </c>
      <c r="F28" t="s">
        <v>222</v>
      </c>
      <c r="G28" t="s">
        <v>193</v>
      </c>
      <c r="H28" s="62" t="s">
        <v>237</v>
      </c>
      <c r="I28" t="s">
        <v>70</v>
      </c>
      <c r="J28" s="16">
        <v>40973</v>
      </c>
      <c r="K28" s="14">
        <v>28</v>
      </c>
      <c r="L28" s="14" t="s">
        <v>65</v>
      </c>
      <c r="M28" t="s">
        <v>3</v>
      </c>
      <c r="N28" s="14">
        <v>6.16</v>
      </c>
      <c r="O28" s="14">
        <v>8.84</v>
      </c>
      <c r="AI28" s="17">
        <f t="shared" si="17"/>
        <v>6.16</v>
      </c>
      <c r="AJ28" s="18">
        <f t="shared" si="0"/>
        <v>6.16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40962</v>
      </c>
      <c r="B29" s="62" t="s">
        <v>247</v>
      </c>
      <c r="C29" t="s">
        <v>64</v>
      </c>
      <c r="D29" t="s">
        <v>182</v>
      </c>
      <c r="E29" t="s">
        <v>65</v>
      </c>
      <c r="F29" t="s">
        <v>236</v>
      </c>
      <c r="G29" t="s">
        <v>193</v>
      </c>
      <c r="H29" s="62" t="s">
        <v>223</v>
      </c>
      <c r="I29" t="s">
        <v>70</v>
      </c>
      <c r="J29" s="16">
        <v>40996</v>
      </c>
      <c r="K29" s="14">
        <v>40</v>
      </c>
      <c r="L29" s="14" t="s">
        <v>64</v>
      </c>
      <c r="M29" t="s">
        <v>4</v>
      </c>
      <c r="N29" s="14">
        <v>11.4</v>
      </c>
      <c r="O29" s="14">
        <v>9.6</v>
      </c>
      <c r="AI29" s="17">
        <f t="shared" si="17"/>
        <v>11.4</v>
      </c>
      <c r="AJ29" s="18">
        <f t="shared" si="0"/>
        <v>11.4</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40965</v>
      </c>
      <c r="B30" s="62" t="s">
        <v>248</v>
      </c>
      <c r="C30" t="s">
        <v>64</v>
      </c>
      <c r="D30" t="s">
        <v>182</v>
      </c>
      <c r="E30" t="s">
        <v>65</v>
      </c>
      <c r="F30" t="s">
        <v>231</v>
      </c>
      <c r="G30" t="s">
        <v>193</v>
      </c>
      <c r="H30" s="62" t="s">
        <v>207</v>
      </c>
      <c r="I30" t="s">
        <v>70</v>
      </c>
      <c r="J30" s="16">
        <v>41029</v>
      </c>
      <c r="K30" s="14">
        <v>42</v>
      </c>
      <c r="L30" s="14" t="s">
        <v>64</v>
      </c>
      <c r="M30" t="s">
        <v>3</v>
      </c>
      <c r="N30" s="14">
        <v>12.76</v>
      </c>
      <c r="O30" s="14">
        <v>9.24</v>
      </c>
      <c r="AI30" s="17">
        <f t="shared" si="17"/>
        <v>12.76</v>
      </c>
      <c r="AJ30" s="18">
        <f t="shared" si="0"/>
        <v>12.76</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40974</v>
      </c>
      <c r="B31" s="62" t="s">
        <v>249</v>
      </c>
      <c r="C31" t="s">
        <v>64</v>
      </c>
      <c r="D31" t="s">
        <v>182</v>
      </c>
      <c r="E31" t="s">
        <v>65</v>
      </c>
      <c r="F31" t="s">
        <v>192</v>
      </c>
      <c r="G31" t="s">
        <v>189</v>
      </c>
      <c r="H31" s="62" t="s">
        <v>232</v>
      </c>
      <c r="I31" t="s">
        <v>70</v>
      </c>
      <c r="J31" s="16">
        <v>41122</v>
      </c>
      <c r="K31" s="14">
        <v>40</v>
      </c>
      <c r="L31" s="14" t="s">
        <v>64</v>
      </c>
      <c r="M31" t="s">
        <v>3</v>
      </c>
      <c r="N31" s="14">
        <v>12.2</v>
      </c>
      <c r="O31" s="14">
        <v>8.8000000000000007</v>
      </c>
      <c r="AI31" s="17">
        <f t="shared" si="17"/>
        <v>12.2</v>
      </c>
      <c r="AJ31" s="18">
        <f t="shared" si="0"/>
        <v>12.2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40985</v>
      </c>
      <c r="B32" s="62" t="s">
        <v>250</v>
      </c>
      <c r="C32" t="s">
        <v>64</v>
      </c>
      <c r="D32" t="s">
        <v>182</v>
      </c>
      <c r="E32" t="s">
        <v>65</v>
      </c>
      <c r="F32" t="s">
        <v>251</v>
      </c>
      <c r="G32" t="s">
        <v>184</v>
      </c>
      <c r="H32" s="62" t="s">
        <v>252</v>
      </c>
      <c r="I32" t="s">
        <v>70</v>
      </c>
      <c r="J32" s="16">
        <v>41019</v>
      </c>
      <c r="K32" s="14">
        <v>60</v>
      </c>
      <c r="L32" s="14" t="s">
        <v>186</v>
      </c>
      <c r="M32" t="s">
        <v>5</v>
      </c>
      <c r="N32" s="14">
        <v>15</v>
      </c>
      <c r="O32" s="14">
        <v>15</v>
      </c>
      <c r="AI32" s="17">
        <f t="shared" si="17"/>
        <v>15</v>
      </c>
      <c r="AJ32" s="18">
        <f t="shared" si="0"/>
        <v>15</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40988</v>
      </c>
      <c r="B33" s="62" t="s">
        <v>253</v>
      </c>
      <c r="C33" t="s">
        <v>64</v>
      </c>
      <c r="D33" t="s">
        <v>182</v>
      </c>
      <c r="E33" t="s">
        <v>65</v>
      </c>
      <c r="F33" t="s">
        <v>254</v>
      </c>
      <c r="G33" t="s">
        <v>193</v>
      </c>
      <c r="H33" s="62" t="s">
        <v>255</v>
      </c>
      <c r="I33" t="s">
        <v>70</v>
      </c>
      <c r="J33" s="16">
        <v>41076</v>
      </c>
      <c r="K33" s="14">
        <v>32</v>
      </c>
      <c r="L33" s="14" t="s">
        <v>186</v>
      </c>
      <c r="M33" t="s">
        <v>5</v>
      </c>
      <c r="N33" s="14">
        <v>8</v>
      </c>
      <c r="O33" s="14">
        <v>8</v>
      </c>
      <c r="AI33" s="17">
        <f t="shared" si="17"/>
        <v>8</v>
      </c>
      <c r="AJ33" s="18">
        <f t="shared" si="0"/>
        <v>8</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40995</v>
      </c>
      <c r="B34" s="62" t="s">
        <v>417</v>
      </c>
      <c r="C34" t="s">
        <v>64</v>
      </c>
      <c r="D34" t="s">
        <v>231</v>
      </c>
      <c r="E34" t="s">
        <v>65</v>
      </c>
      <c r="F34" t="s">
        <v>182</v>
      </c>
      <c r="G34" t="s">
        <v>193</v>
      </c>
      <c r="H34" s="62" t="s">
        <v>207</v>
      </c>
      <c r="I34" t="s">
        <v>70</v>
      </c>
      <c r="J34" s="16">
        <v>41072</v>
      </c>
      <c r="K34" s="14">
        <v>42</v>
      </c>
      <c r="L34" s="14" t="s">
        <v>65</v>
      </c>
      <c r="M34" t="s">
        <v>3</v>
      </c>
      <c r="N34" s="14">
        <v>9.24</v>
      </c>
      <c r="O34" s="14">
        <v>12.76</v>
      </c>
      <c r="AI34" s="17">
        <f t="shared" si="17"/>
        <v>12.76</v>
      </c>
      <c r="AJ34" s="18">
        <f t="shared" si="0"/>
        <v>0</v>
      </c>
      <c r="AK34" s="18">
        <f t="shared" si="1"/>
        <v>12.76</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41004</v>
      </c>
      <c r="B35" s="62" t="s">
        <v>256</v>
      </c>
      <c r="C35" t="s">
        <v>64</v>
      </c>
      <c r="D35" t="s">
        <v>182</v>
      </c>
      <c r="E35" t="s">
        <v>65</v>
      </c>
      <c r="F35" t="s">
        <v>257</v>
      </c>
      <c r="G35" t="s">
        <v>189</v>
      </c>
      <c r="H35" s="62" t="s">
        <v>232</v>
      </c>
      <c r="I35" t="s">
        <v>70</v>
      </c>
      <c r="J35" s="16">
        <v>41116</v>
      </c>
      <c r="K35" s="14">
        <v>46</v>
      </c>
      <c r="L35" s="14" t="s">
        <v>65</v>
      </c>
      <c r="M35" t="s">
        <v>4</v>
      </c>
      <c r="N35" s="14">
        <v>11.04</v>
      </c>
      <c r="O35" s="14">
        <v>12.96</v>
      </c>
      <c r="AI35" s="17">
        <f t="shared" si="17"/>
        <v>11.04</v>
      </c>
      <c r="AJ35" s="18">
        <f t="shared" si="0"/>
        <v>11.04</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41010</v>
      </c>
      <c r="B36" s="62" t="s">
        <v>438</v>
      </c>
      <c r="C36" t="s">
        <v>64</v>
      </c>
      <c r="D36" t="s">
        <v>439</v>
      </c>
      <c r="E36" t="s">
        <v>65</v>
      </c>
      <c r="F36" t="s">
        <v>257</v>
      </c>
      <c r="G36" t="s">
        <v>291</v>
      </c>
      <c r="H36" s="62" t="s">
        <v>274</v>
      </c>
      <c r="I36" t="s">
        <v>84</v>
      </c>
      <c r="J36" s="16">
        <v>41116</v>
      </c>
      <c r="K36" s="14">
        <v>17</v>
      </c>
      <c r="L36" s="14" t="s">
        <v>64</v>
      </c>
      <c r="M36" t="s">
        <v>3</v>
      </c>
      <c r="N36" s="14">
        <v>5.76</v>
      </c>
      <c r="O36" s="14">
        <v>3.74</v>
      </c>
      <c r="P36" t="s">
        <v>64</v>
      </c>
      <c r="Q36" t="s">
        <v>182</v>
      </c>
      <c r="R36" t="s">
        <v>65</v>
      </c>
      <c r="S36" t="s">
        <v>440</v>
      </c>
      <c r="T36" t="s">
        <v>64</v>
      </c>
      <c r="U36" t="s">
        <v>441</v>
      </c>
      <c r="V36" t="s">
        <v>65</v>
      </c>
      <c r="W36" t="s">
        <v>442</v>
      </c>
      <c r="X36" t="s">
        <v>64</v>
      </c>
      <c r="Y36" t="s">
        <v>354</v>
      </c>
      <c r="Z36" t="s">
        <v>65</v>
      </c>
      <c r="AA36" t="s">
        <v>443</v>
      </c>
      <c r="AB36" t="s">
        <v>186</v>
      </c>
      <c r="AI36" s="17">
        <f t="shared" si="17"/>
        <v>5.76</v>
      </c>
      <c r="AJ36" s="18">
        <f t="shared" si="0"/>
        <v>0</v>
      </c>
      <c r="AK36" s="18">
        <f t="shared" si="1"/>
        <v>0</v>
      </c>
      <c r="AL36" s="18">
        <f t="shared" si="2"/>
        <v>5.76</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41032</v>
      </c>
      <c r="B37" s="62" t="s">
        <v>418</v>
      </c>
      <c r="C37" t="s">
        <v>64</v>
      </c>
      <c r="D37" t="s">
        <v>231</v>
      </c>
      <c r="E37" t="s">
        <v>65</v>
      </c>
      <c r="F37" t="s">
        <v>182</v>
      </c>
      <c r="G37" t="s">
        <v>193</v>
      </c>
      <c r="H37" s="62" t="s">
        <v>223</v>
      </c>
      <c r="I37" t="s">
        <v>70</v>
      </c>
      <c r="J37" s="16">
        <v>41150</v>
      </c>
      <c r="K37" s="14">
        <v>40</v>
      </c>
      <c r="L37" s="14" t="s">
        <v>65</v>
      </c>
      <c r="M37" t="s">
        <v>3</v>
      </c>
      <c r="N37" s="14">
        <v>8.8000000000000007</v>
      </c>
      <c r="O37" s="14">
        <v>12.2</v>
      </c>
      <c r="AI37" s="17">
        <f t="shared" si="17"/>
        <v>12.2</v>
      </c>
      <c r="AJ37" s="18">
        <f t="shared" si="0"/>
        <v>0</v>
      </c>
      <c r="AK37" s="18">
        <f t="shared" si="1"/>
        <v>12.2</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4248</v>
      </c>
      <c r="BF37" t="s">
        <v>70</v>
      </c>
      <c r="BW37" cm="1">
        <f t="array" ref="BW37">SUMPRODUCT(--EXACT($BX$37,$I$2:$I$4276))</f>
        <v>1</v>
      </c>
      <c r="BX37" t="s">
        <v>66</v>
      </c>
    </row>
    <row r="38" spans="1:76" x14ac:dyDescent="0.25">
      <c r="A38" s="15">
        <v>41057</v>
      </c>
      <c r="B38" s="62" t="s">
        <v>258</v>
      </c>
      <c r="C38" t="s">
        <v>64</v>
      </c>
      <c r="D38" t="s">
        <v>182</v>
      </c>
      <c r="E38" t="s">
        <v>65</v>
      </c>
      <c r="F38" t="s">
        <v>231</v>
      </c>
      <c r="G38" t="s">
        <v>184</v>
      </c>
      <c r="H38" s="62" t="s">
        <v>214</v>
      </c>
      <c r="I38" t="s">
        <v>70</v>
      </c>
      <c r="J38" s="16">
        <v>41138</v>
      </c>
      <c r="K38" s="14">
        <v>41</v>
      </c>
      <c r="L38" s="14" t="s">
        <v>64</v>
      </c>
      <c r="M38" t="s">
        <v>3</v>
      </c>
      <c r="N38" s="14">
        <v>12.48</v>
      </c>
      <c r="O38" s="14">
        <v>9.02</v>
      </c>
      <c r="AI38" s="17">
        <f t="shared" si="17"/>
        <v>12.48</v>
      </c>
      <c r="AJ38" s="18">
        <f t="shared" si="0"/>
        <v>12.48</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79</v>
      </c>
      <c r="BF38" t="s">
        <v>69</v>
      </c>
    </row>
    <row r="39" spans="1:76" x14ac:dyDescent="0.25">
      <c r="A39" s="15">
        <v>41130</v>
      </c>
      <c r="B39" s="62" t="s">
        <v>259</v>
      </c>
      <c r="C39" t="s">
        <v>64</v>
      </c>
      <c r="D39" t="s">
        <v>182</v>
      </c>
      <c r="E39" t="s">
        <v>65</v>
      </c>
      <c r="F39" t="s">
        <v>260</v>
      </c>
      <c r="G39" t="s">
        <v>193</v>
      </c>
      <c r="H39" s="62" t="s">
        <v>261</v>
      </c>
      <c r="I39" t="s">
        <v>70</v>
      </c>
      <c r="J39" s="16">
        <v>41144</v>
      </c>
      <c r="K39" s="14">
        <v>30</v>
      </c>
      <c r="L39" s="14" t="s">
        <v>186</v>
      </c>
      <c r="M39" t="s">
        <v>5</v>
      </c>
      <c r="N39" s="14">
        <v>7.5</v>
      </c>
      <c r="O39" s="14">
        <v>7.5</v>
      </c>
      <c r="AI39" s="17">
        <f t="shared" si="17"/>
        <v>7.5</v>
      </c>
      <c r="AJ39" s="18">
        <f t="shared" si="0"/>
        <v>7.5</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280</v>
      </c>
      <c r="BF39" t="s">
        <v>175</v>
      </c>
    </row>
    <row r="40" spans="1:76" x14ac:dyDescent="0.25">
      <c r="A40" s="15">
        <v>41136</v>
      </c>
      <c r="B40" s="62" t="s">
        <v>262</v>
      </c>
      <c r="C40" t="s">
        <v>64</v>
      </c>
      <c r="D40" t="s">
        <v>182</v>
      </c>
      <c r="E40" t="s">
        <v>65</v>
      </c>
      <c r="F40" t="s">
        <v>263</v>
      </c>
      <c r="G40" t="s">
        <v>189</v>
      </c>
      <c r="H40" s="62" t="s">
        <v>264</v>
      </c>
      <c r="I40" t="s">
        <v>70</v>
      </c>
      <c r="J40" s="16">
        <v>41176</v>
      </c>
      <c r="K40" s="14">
        <v>35</v>
      </c>
      <c r="L40" s="14" t="s">
        <v>64</v>
      </c>
      <c r="M40" t="s">
        <v>3</v>
      </c>
      <c r="N40" s="14">
        <v>10.8</v>
      </c>
      <c r="O40" s="14">
        <v>7.7</v>
      </c>
      <c r="AI40" s="17">
        <f t="shared" si="17"/>
        <v>10.8</v>
      </c>
      <c r="AJ40" s="18">
        <f t="shared" si="0"/>
        <v>10.8</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41141</v>
      </c>
      <c r="B41" s="62" t="s">
        <v>265</v>
      </c>
      <c r="C41" t="s">
        <v>64</v>
      </c>
      <c r="D41" t="s">
        <v>182</v>
      </c>
      <c r="E41" t="s">
        <v>65</v>
      </c>
      <c r="F41" t="s">
        <v>266</v>
      </c>
      <c r="G41" t="s">
        <v>193</v>
      </c>
      <c r="H41" s="62" t="s">
        <v>267</v>
      </c>
      <c r="I41" t="s">
        <v>70</v>
      </c>
      <c r="J41" s="16">
        <v>41165</v>
      </c>
      <c r="K41" s="14">
        <v>21</v>
      </c>
      <c r="L41" s="14" t="s">
        <v>64</v>
      </c>
      <c r="M41" t="s">
        <v>4</v>
      </c>
      <c r="N41" s="14">
        <v>6.46</v>
      </c>
      <c r="O41" s="14">
        <v>5.04</v>
      </c>
      <c r="AI41" s="17">
        <f t="shared" si="17"/>
        <v>6.46</v>
      </c>
      <c r="AJ41" s="18">
        <f t="shared" si="0"/>
        <v>6.46</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132</v>
      </c>
      <c r="BX41" t="s">
        <v>111</v>
      </c>
    </row>
    <row r="42" spans="1:76" x14ac:dyDescent="0.25">
      <c r="A42" s="15">
        <v>41143</v>
      </c>
      <c r="B42" s="62" t="s">
        <v>268</v>
      </c>
      <c r="C42" t="s">
        <v>64</v>
      </c>
      <c r="D42" t="s">
        <v>182</v>
      </c>
      <c r="E42" t="s">
        <v>65</v>
      </c>
      <c r="F42" t="s">
        <v>269</v>
      </c>
      <c r="G42" t="s">
        <v>193</v>
      </c>
      <c r="H42" s="62" t="s">
        <v>270</v>
      </c>
      <c r="I42" t="s">
        <v>70</v>
      </c>
      <c r="J42" s="16">
        <v>41161</v>
      </c>
      <c r="K42" s="14">
        <v>36</v>
      </c>
      <c r="L42" s="14" t="s">
        <v>64</v>
      </c>
      <c r="M42" t="s">
        <v>3</v>
      </c>
      <c r="N42" s="14">
        <v>11.08</v>
      </c>
      <c r="O42" s="14">
        <v>7.92</v>
      </c>
      <c r="AI42" s="17">
        <f t="shared" si="17"/>
        <v>11.08</v>
      </c>
      <c r="AJ42" s="18">
        <f t="shared" si="0"/>
        <v>11.08</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4613</v>
      </c>
      <c r="BF42" t="s">
        <v>81</v>
      </c>
    </row>
    <row r="43" spans="1:76" x14ac:dyDescent="0.25">
      <c r="A43" s="15">
        <v>41146</v>
      </c>
      <c r="B43" s="62" t="s">
        <v>271</v>
      </c>
      <c r="C43" t="s">
        <v>64</v>
      </c>
      <c r="D43" t="s">
        <v>182</v>
      </c>
      <c r="E43" t="s">
        <v>65</v>
      </c>
      <c r="F43" t="s">
        <v>231</v>
      </c>
      <c r="G43" t="s">
        <v>184</v>
      </c>
      <c r="H43" s="62" t="s">
        <v>272</v>
      </c>
      <c r="I43" t="s">
        <v>70</v>
      </c>
      <c r="J43" s="16">
        <v>41164</v>
      </c>
      <c r="K43" s="14">
        <v>15</v>
      </c>
      <c r="L43" s="14" t="s">
        <v>186</v>
      </c>
      <c r="M43" t="s">
        <v>5</v>
      </c>
      <c r="N43" s="14">
        <v>3.75</v>
      </c>
      <c r="O43" s="14">
        <v>3.75</v>
      </c>
      <c r="AI43" s="17">
        <f t="shared" si="17"/>
        <v>3.75</v>
      </c>
      <c r="AJ43" s="18">
        <f t="shared" si="0"/>
        <v>3.75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41151</v>
      </c>
      <c r="B44" s="62" t="s">
        <v>273</v>
      </c>
      <c r="C44" t="s">
        <v>64</v>
      </c>
      <c r="D44" t="s">
        <v>182</v>
      </c>
      <c r="E44" t="s">
        <v>65</v>
      </c>
      <c r="F44" t="s">
        <v>231</v>
      </c>
      <c r="G44" t="s">
        <v>193</v>
      </c>
      <c r="H44" s="62" t="s">
        <v>274</v>
      </c>
      <c r="I44" t="s">
        <v>70</v>
      </c>
      <c r="J44" s="16">
        <v>41166</v>
      </c>
      <c r="K44" s="14">
        <v>12</v>
      </c>
      <c r="L44" s="14" t="s">
        <v>186</v>
      </c>
      <c r="M44" t="s">
        <v>5</v>
      </c>
      <c r="N44" s="14">
        <v>3</v>
      </c>
      <c r="O44" s="14">
        <v>3</v>
      </c>
      <c r="AI44" s="17">
        <f t="shared" si="17"/>
        <v>3</v>
      </c>
      <c r="AJ44" s="18">
        <f t="shared" si="0"/>
        <v>3</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41161</v>
      </c>
      <c r="B45" s="62" t="s">
        <v>275</v>
      </c>
      <c r="C45" t="s">
        <v>64</v>
      </c>
      <c r="D45" t="s">
        <v>182</v>
      </c>
      <c r="E45" t="s">
        <v>65</v>
      </c>
      <c r="F45" t="s">
        <v>269</v>
      </c>
      <c r="G45" t="s">
        <v>217</v>
      </c>
      <c r="H45" s="62" t="s">
        <v>276</v>
      </c>
      <c r="I45" t="s">
        <v>70</v>
      </c>
      <c r="J45" s="16">
        <v>41166</v>
      </c>
      <c r="K45" s="14">
        <v>29</v>
      </c>
      <c r="L45" s="14" t="s">
        <v>64</v>
      </c>
      <c r="M45" t="s">
        <v>3</v>
      </c>
      <c r="N45" s="14">
        <v>9.1199999999999992</v>
      </c>
      <c r="O45" s="14">
        <v>6.38</v>
      </c>
      <c r="AI45" s="17">
        <f t="shared" si="17"/>
        <v>9.1199999999999992</v>
      </c>
      <c r="AJ45" s="18">
        <f t="shared" si="0"/>
        <v>9.1199999999999992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41164</v>
      </c>
      <c r="B46" s="62" t="s">
        <v>277</v>
      </c>
      <c r="C46" t="s">
        <v>64</v>
      </c>
      <c r="D46" t="s">
        <v>182</v>
      </c>
      <c r="E46" t="s">
        <v>65</v>
      </c>
      <c r="F46" t="s">
        <v>231</v>
      </c>
      <c r="G46" t="s">
        <v>193</v>
      </c>
      <c r="H46" s="62" t="s">
        <v>278</v>
      </c>
      <c r="I46" t="s">
        <v>70</v>
      </c>
      <c r="J46" s="16">
        <v>41234</v>
      </c>
      <c r="K46" s="14">
        <v>30</v>
      </c>
      <c r="L46" s="14" t="s">
        <v>64</v>
      </c>
      <c r="M46" t="s">
        <v>3</v>
      </c>
      <c r="N46" s="14">
        <v>9.4</v>
      </c>
      <c r="O46" s="14">
        <v>6.6</v>
      </c>
      <c r="AI46" s="17">
        <f t="shared" si="17"/>
        <v>9.4</v>
      </c>
      <c r="AJ46" s="18">
        <f t="shared" si="0"/>
        <v>9.4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41166</v>
      </c>
      <c r="B47" s="62" t="s">
        <v>419</v>
      </c>
      <c r="C47" t="s">
        <v>64</v>
      </c>
      <c r="D47" t="s">
        <v>269</v>
      </c>
      <c r="E47" t="s">
        <v>65</v>
      </c>
      <c r="F47" t="s">
        <v>182</v>
      </c>
      <c r="G47" t="s">
        <v>217</v>
      </c>
      <c r="H47" s="62" t="s">
        <v>276</v>
      </c>
      <c r="I47" t="s">
        <v>70</v>
      </c>
      <c r="J47" s="16">
        <v>41171</v>
      </c>
      <c r="K47" s="14">
        <v>35</v>
      </c>
      <c r="L47" s="14" t="s">
        <v>65</v>
      </c>
      <c r="M47" t="s">
        <v>3</v>
      </c>
      <c r="N47" s="14">
        <v>7.7</v>
      </c>
      <c r="O47" s="14">
        <v>10.8</v>
      </c>
      <c r="AI47" s="17">
        <f t="shared" si="17"/>
        <v>10.8</v>
      </c>
      <c r="AJ47" s="18">
        <f t="shared" si="0"/>
        <v>0</v>
      </c>
      <c r="AK47" s="18">
        <f t="shared" si="1"/>
        <v>10.8</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41172</v>
      </c>
      <c r="B48" s="62" t="s">
        <v>279</v>
      </c>
      <c r="C48" t="s">
        <v>64</v>
      </c>
      <c r="D48" t="s">
        <v>182</v>
      </c>
      <c r="E48" t="s">
        <v>65</v>
      </c>
      <c r="F48" t="s">
        <v>269</v>
      </c>
      <c r="G48" t="s">
        <v>217</v>
      </c>
      <c r="H48" s="62" t="s">
        <v>280</v>
      </c>
      <c r="I48" t="s">
        <v>70</v>
      </c>
      <c r="J48" s="16">
        <v>41189</v>
      </c>
      <c r="K48" s="14">
        <v>27</v>
      </c>
      <c r="L48" s="14" t="s">
        <v>64</v>
      </c>
      <c r="M48" t="s">
        <v>3</v>
      </c>
      <c r="N48" s="14">
        <v>8.56</v>
      </c>
      <c r="O48" s="14">
        <v>5.94</v>
      </c>
      <c r="AI48" s="17">
        <f t="shared" si="17"/>
        <v>8.56</v>
      </c>
      <c r="AJ48" s="18">
        <f t="shared" si="0"/>
        <v>8.56</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41182</v>
      </c>
      <c r="B49" s="62" t="s">
        <v>281</v>
      </c>
      <c r="C49" t="s">
        <v>64</v>
      </c>
      <c r="D49" t="s">
        <v>182</v>
      </c>
      <c r="E49" t="s">
        <v>65</v>
      </c>
      <c r="F49" t="s">
        <v>269</v>
      </c>
      <c r="G49" t="s">
        <v>184</v>
      </c>
      <c r="H49" s="62" t="s">
        <v>274</v>
      </c>
      <c r="I49" t="s">
        <v>70</v>
      </c>
      <c r="J49" s="16">
        <v>41191</v>
      </c>
      <c r="K49" s="14">
        <v>10</v>
      </c>
      <c r="L49" s="14" t="s">
        <v>186</v>
      </c>
      <c r="M49" t="s">
        <v>5</v>
      </c>
      <c r="N49" s="14">
        <v>2.5</v>
      </c>
      <c r="O49" s="14">
        <v>2.5</v>
      </c>
      <c r="AI49" s="17">
        <f t="shared" si="17"/>
        <v>2.5</v>
      </c>
      <c r="AJ49" s="18">
        <f t="shared" si="0"/>
        <v>2.5</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41182</v>
      </c>
      <c r="B50" s="62" t="s">
        <v>282</v>
      </c>
      <c r="C50" t="s">
        <v>64</v>
      </c>
      <c r="D50" t="s">
        <v>182</v>
      </c>
      <c r="E50" t="s">
        <v>65</v>
      </c>
      <c r="F50" t="s">
        <v>231</v>
      </c>
      <c r="G50" t="s">
        <v>184</v>
      </c>
      <c r="H50" s="62" t="s">
        <v>274</v>
      </c>
      <c r="I50" t="s">
        <v>70</v>
      </c>
      <c r="J50" s="16">
        <v>41283</v>
      </c>
      <c r="K50" s="14">
        <v>35</v>
      </c>
      <c r="L50" s="14" t="s">
        <v>186</v>
      </c>
      <c r="M50" t="s">
        <v>5</v>
      </c>
      <c r="N50" s="14">
        <v>8.75</v>
      </c>
      <c r="O50" s="14">
        <v>8.75</v>
      </c>
      <c r="AI50" s="17">
        <f t="shared" si="17"/>
        <v>8.75</v>
      </c>
      <c r="AJ50" s="18">
        <f t="shared" si="0"/>
        <v>8.75</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41184</v>
      </c>
      <c r="B51" s="62" t="s">
        <v>283</v>
      </c>
      <c r="C51" t="s">
        <v>64</v>
      </c>
      <c r="D51" t="s">
        <v>182</v>
      </c>
      <c r="E51" t="s">
        <v>65</v>
      </c>
      <c r="F51" t="s">
        <v>284</v>
      </c>
      <c r="G51" t="s">
        <v>189</v>
      </c>
      <c r="H51" s="62" t="s">
        <v>232</v>
      </c>
      <c r="I51" t="s">
        <v>70</v>
      </c>
      <c r="J51" s="16">
        <v>41217</v>
      </c>
      <c r="K51" s="14">
        <v>27</v>
      </c>
      <c r="L51" s="14" t="s">
        <v>64</v>
      </c>
      <c r="M51" t="s">
        <v>3</v>
      </c>
      <c r="N51" s="14">
        <v>8.56</v>
      </c>
      <c r="O51" s="14">
        <v>5.94</v>
      </c>
      <c r="AI51" s="17">
        <f t="shared" si="17"/>
        <v>8.56</v>
      </c>
      <c r="AJ51" s="18">
        <f t="shared" si="0"/>
        <v>8.56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41190</v>
      </c>
      <c r="B52" s="62" t="s">
        <v>285</v>
      </c>
      <c r="C52" t="s">
        <v>64</v>
      </c>
      <c r="D52" t="s">
        <v>182</v>
      </c>
      <c r="E52" t="s">
        <v>65</v>
      </c>
      <c r="F52" t="s">
        <v>269</v>
      </c>
      <c r="G52" t="s">
        <v>217</v>
      </c>
      <c r="H52" s="62" t="s">
        <v>286</v>
      </c>
      <c r="I52" t="s">
        <v>70</v>
      </c>
      <c r="J52" s="16">
        <v>41196</v>
      </c>
      <c r="K52" s="14">
        <v>23</v>
      </c>
      <c r="L52" s="14" t="s">
        <v>64</v>
      </c>
      <c r="M52" t="s">
        <v>3</v>
      </c>
      <c r="N52" s="14">
        <v>7.44</v>
      </c>
      <c r="O52" s="14">
        <v>5.0599999999999996</v>
      </c>
      <c r="AI52" s="17">
        <f t="shared" si="17"/>
        <v>7.44</v>
      </c>
      <c r="AJ52" s="18">
        <f t="shared" si="0"/>
        <v>7.44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41191</v>
      </c>
      <c r="B53" s="62" t="s">
        <v>287</v>
      </c>
      <c r="C53" t="s">
        <v>64</v>
      </c>
      <c r="D53" t="s">
        <v>182</v>
      </c>
      <c r="E53" t="s">
        <v>65</v>
      </c>
      <c r="F53" t="s">
        <v>269</v>
      </c>
      <c r="G53" t="s">
        <v>193</v>
      </c>
      <c r="H53" s="62" t="s">
        <v>278</v>
      </c>
      <c r="I53" t="s">
        <v>70</v>
      </c>
      <c r="J53" s="16">
        <v>41209</v>
      </c>
      <c r="K53" s="14">
        <v>40</v>
      </c>
      <c r="L53" s="14" t="s">
        <v>64</v>
      </c>
      <c r="M53" t="s">
        <v>3</v>
      </c>
      <c r="N53" s="14">
        <v>12.2</v>
      </c>
      <c r="O53" s="14">
        <v>8.8000000000000007</v>
      </c>
      <c r="AI53" s="17">
        <f t="shared" si="17"/>
        <v>12.2</v>
      </c>
      <c r="AJ53" s="18">
        <f t="shared" si="0"/>
        <v>12.2</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41200</v>
      </c>
      <c r="B54" s="62" t="s">
        <v>420</v>
      </c>
      <c r="C54" t="s">
        <v>64</v>
      </c>
      <c r="D54" t="s">
        <v>269</v>
      </c>
      <c r="E54" t="s">
        <v>65</v>
      </c>
      <c r="F54" t="s">
        <v>182</v>
      </c>
      <c r="G54" t="s">
        <v>217</v>
      </c>
      <c r="H54" s="62" t="s">
        <v>286</v>
      </c>
      <c r="I54" t="s">
        <v>70</v>
      </c>
      <c r="J54" s="16">
        <v>41240</v>
      </c>
      <c r="K54" s="14">
        <v>35</v>
      </c>
      <c r="L54" s="14" t="s">
        <v>65</v>
      </c>
      <c r="M54" t="s">
        <v>3</v>
      </c>
      <c r="N54" s="14">
        <v>7.7</v>
      </c>
      <c r="O54" s="14">
        <v>10.8</v>
      </c>
      <c r="AI54" s="17">
        <f t="shared" si="17"/>
        <v>10.8</v>
      </c>
      <c r="AJ54" s="18">
        <f t="shared" si="0"/>
        <v>0</v>
      </c>
      <c r="AK54" s="18">
        <f t="shared" si="1"/>
        <v>10.8</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41202</v>
      </c>
      <c r="B55" s="62" t="s">
        <v>288</v>
      </c>
      <c r="C55" t="s">
        <v>64</v>
      </c>
      <c r="D55" t="s">
        <v>182</v>
      </c>
      <c r="E55" t="s">
        <v>65</v>
      </c>
      <c r="F55" t="s">
        <v>289</v>
      </c>
      <c r="G55" t="s">
        <v>193</v>
      </c>
      <c r="H55" s="62" t="s">
        <v>223</v>
      </c>
      <c r="I55" t="s">
        <v>70</v>
      </c>
      <c r="J55" s="16">
        <v>41248</v>
      </c>
      <c r="K55" s="14">
        <v>40</v>
      </c>
      <c r="L55" s="14" t="s">
        <v>64</v>
      </c>
      <c r="M55" t="s">
        <v>3</v>
      </c>
      <c r="N55" s="14">
        <v>12.2</v>
      </c>
      <c r="O55" s="14">
        <v>8.8000000000000007</v>
      </c>
      <c r="AI55" s="17">
        <f t="shared" si="17"/>
        <v>12.2</v>
      </c>
      <c r="AJ55" s="18">
        <f t="shared" si="0"/>
        <v>12.2</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41210</v>
      </c>
      <c r="B56" s="62" t="s">
        <v>421</v>
      </c>
      <c r="C56" t="s">
        <v>64</v>
      </c>
      <c r="D56" t="s">
        <v>269</v>
      </c>
      <c r="E56" t="s">
        <v>65</v>
      </c>
      <c r="F56" t="s">
        <v>182</v>
      </c>
      <c r="G56" t="s">
        <v>193</v>
      </c>
      <c r="H56" s="62" t="s">
        <v>278</v>
      </c>
      <c r="I56" t="s">
        <v>70</v>
      </c>
      <c r="J56" s="16">
        <v>41234</v>
      </c>
      <c r="K56" s="14">
        <v>40</v>
      </c>
      <c r="L56" s="14" t="s">
        <v>65</v>
      </c>
      <c r="M56" t="s">
        <v>3</v>
      </c>
      <c r="N56" s="14">
        <v>8.8000000000000007</v>
      </c>
      <c r="O56" s="14">
        <v>12.2</v>
      </c>
      <c r="AI56" s="17">
        <f t="shared" si="17"/>
        <v>12.2</v>
      </c>
      <c r="AJ56" s="18">
        <f t="shared" si="0"/>
        <v>0</v>
      </c>
      <c r="AK56" s="18">
        <f t="shared" si="1"/>
        <v>12.2</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41216</v>
      </c>
      <c r="B57" s="62" t="s">
        <v>290</v>
      </c>
      <c r="C57" t="s">
        <v>64</v>
      </c>
      <c r="D57" t="s">
        <v>182</v>
      </c>
      <c r="E57" t="s">
        <v>65</v>
      </c>
      <c r="F57" t="s">
        <v>269</v>
      </c>
      <c r="G57" t="s">
        <v>291</v>
      </c>
      <c r="H57" s="62" t="s">
        <v>292</v>
      </c>
      <c r="I57" t="s">
        <v>70</v>
      </c>
      <c r="J57" s="16">
        <v>41244</v>
      </c>
      <c r="K57" s="14">
        <v>30</v>
      </c>
      <c r="L57" s="14" t="s">
        <v>64</v>
      </c>
      <c r="M57" t="s">
        <v>3</v>
      </c>
      <c r="N57" s="14">
        <v>9.4</v>
      </c>
      <c r="O57" s="14">
        <v>6.6</v>
      </c>
      <c r="AI57" s="17">
        <f t="shared" si="17"/>
        <v>9.4</v>
      </c>
      <c r="AJ57" s="18">
        <f t="shared" si="0"/>
        <v>9.4</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41234</v>
      </c>
      <c r="B58" s="62" t="s">
        <v>293</v>
      </c>
      <c r="C58" t="s">
        <v>64</v>
      </c>
      <c r="D58" t="s">
        <v>182</v>
      </c>
      <c r="E58" t="s">
        <v>65</v>
      </c>
      <c r="F58" t="s">
        <v>294</v>
      </c>
      <c r="G58" t="s">
        <v>217</v>
      </c>
      <c r="H58" s="62" t="s">
        <v>295</v>
      </c>
      <c r="I58" t="s">
        <v>70</v>
      </c>
      <c r="J58" s="16">
        <v>41244</v>
      </c>
      <c r="K58" s="14">
        <v>30</v>
      </c>
      <c r="L58" s="14" t="s">
        <v>65</v>
      </c>
      <c r="M58" t="s">
        <v>4</v>
      </c>
      <c r="N58" s="14">
        <v>7.2</v>
      </c>
      <c r="O58" s="14">
        <v>8.8000000000000007</v>
      </c>
      <c r="AI58" s="17">
        <f t="shared" si="17"/>
        <v>7.2</v>
      </c>
      <c r="AJ58" s="18">
        <f t="shared" si="0"/>
        <v>7.2</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41248</v>
      </c>
      <c r="B59" s="62" t="s">
        <v>422</v>
      </c>
      <c r="C59" t="s">
        <v>64</v>
      </c>
      <c r="D59" t="s">
        <v>289</v>
      </c>
      <c r="E59" t="s">
        <v>65</v>
      </c>
      <c r="F59" t="s">
        <v>182</v>
      </c>
      <c r="G59" t="s">
        <v>193</v>
      </c>
      <c r="H59" s="62" t="s">
        <v>223</v>
      </c>
      <c r="I59" t="s">
        <v>70</v>
      </c>
      <c r="J59" s="16">
        <v>41332</v>
      </c>
      <c r="K59" s="14">
        <v>40</v>
      </c>
      <c r="L59" s="14" t="s">
        <v>65</v>
      </c>
      <c r="M59" t="s">
        <v>3</v>
      </c>
      <c r="N59" s="14">
        <v>8.8000000000000007</v>
      </c>
      <c r="O59" s="14">
        <v>12.2</v>
      </c>
      <c r="AI59" s="17">
        <f t="shared" si="17"/>
        <v>12.2</v>
      </c>
      <c r="AJ59" s="18">
        <f t="shared" si="0"/>
        <v>0</v>
      </c>
      <c r="AK59" s="18">
        <f t="shared" si="1"/>
        <v>12.2</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41249</v>
      </c>
      <c r="B60" s="62" t="s">
        <v>296</v>
      </c>
      <c r="C60" t="s">
        <v>64</v>
      </c>
      <c r="D60" t="s">
        <v>182</v>
      </c>
      <c r="E60" t="s">
        <v>65</v>
      </c>
      <c r="F60" t="s">
        <v>222</v>
      </c>
      <c r="G60" t="s">
        <v>193</v>
      </c>
      <c r="H60" s="62" t="s">
        <v>278</v>
      </c>
      <c r="I60" t="s">
        <v>70</v>
      </c>
      <c r="J60" s="16">
        <v>41286</v>
      </c>
      <c r="K60" s="14">
        <v>38</v>
      </c>
      <c r="L60" s="14" t="s">
        <v>64</v>
      </c>
      <c r="M60" t="s">
        <v>3</v>
      </c>
      <c r="N60" s="14">
        <v>11.64</v>
      </c>
      <c r="O60" s="14">
        <v>8.36</v>
      </c>
      <c r="AI60" s="17">
        <f t="shared" si="17"/>
        <v>11.64</v>
      </c>
      <c r="AJ60" s="18">
        <f t="shared" si="0"/>
        <v>11.64</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41250</v>
      </c>
      <c r="B61" s="62" t="s">
        <v>297</v>
      </c>
      <c r="C61" t="s">
        <v>64</v>
      </c>
      <c r="D61" t="s">
        <v>182</v>
      </c>
      <c r="E61" t="s">
        <v>65</v>
      </c>
      <c r="F61" t="s">
        <v>210</v>
      </c>
      <c r="G61" t="s">
        <v>217</v>
      </c>
      <c r="H61" s="62" t="s">
        <v>286</v>
      </c>
      <c r="I61" t="s">
        <v>70</v>
      </c>
      <c r="J61" s="16">
        <v>41260</v>
      </c>
      <c r="K61" s="14">
        <v>25</v>
      </c>
      <c r="L61" s="14" t="s">
        <v>64</v>
      </c>
      <c r="M61" t="s">
        <v>3</v>
      </c>
      <c r="N61" s="14">
        <v>8</v>
      </c>
      <c r="O61" s="14">
        <v>5.5</v>
      </c>
      <c r="AI61" s="17">
        <f t="shared" si="17"/>
        <v>8</v>
      </c>
      <c r="AJ61" s="18">
        <f t="shared" si="0"/>
        <v>8</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41250</v>
      </c>
      <c r="B62" s="62" t="s">
        <v>298</v>
      </c>
      <c r="C62" t="s">
        <v>64</v>
      </c>
      <c r="D62" t="s">
        <v>182</v>
      </c>
      <c r="E62" t="s">
        <v>65</v>
      </c>
      <c r="F62" t="s">
        <v>299</v>
      </c>
      <c r="G62" t="s">
        <v>184</v>
      </c>
      <c r="H62" s="62" t="s">
        <v>214</v>
      </c>
      <c r="I62" t="s">
        <v>70</v>
      </c>
      <c r="J62" s="16">
        <v>41271</v>
      </c>
      <c r="K62" s="14">
        <v>35</v>
      </c>
      <c r="L62" s="14" t="s">
        <v>64</v>
      </c>
      <c r="M62" t="s">
        <v>3</v>
      </c>
      <c r="N62" s="14">
        <v>10.8</v>
      </c>
      <c r="O62" s="14">
        <v>7.7</v>
      </c>
      <c r="AI62" s="17">
        <f t="shared" si="17"/>
        <v>10.8</v>
      </c>
      <c r="AJ62" s="18">
        <f t="shared" si="0"/>
        <v>10.8</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41263</v>
      </c>
      <c r="B63" s="62" t="s">
        <v>300</v>
      </c>
      <c r="C63" t="s">
        <v>64</v>
      </c>
      <c r="D63" t="s">
        <v>182</v>
      </c>
      <c r="E63" t="s">
        <v>65</v>
      </c>
      <c r="F63" t="s">
        <v>301</v>
      </c>
      <c r="G63" t="s">
        <v>217</v>
      </c>
      <c r="H63" s="62" t="s">
        <v>276</v>
      </c>
      <c r="I63" t="s">
        <v>70</v>
      </c>
      <c r="J63" s="16">
        <v>41299</v>
      </c>
      <c r="K63" s="14">
        <v>10</v>
      </c>
      <c r="L63" s="14" t="s">
        <v>186</v>
      </c>
      <c r="M63" t="s">
        <v>5</v>
      </c>
      <c r="N63" s="14">
        <v>2.5</v>
      </c>
      <c r="O63" s="14">
        <v>2.5</v>
      </c>
      <c r="AI63" s="17">
        <f t="shared" si="17"/>
        <v>2.5</v>
      </c>
      <c r="AJ63" s="18">
        <f t="shared" si="0"/>
        <v>2.5</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41271</v>
      </c>
      <c r="B64" s="62" t="s">
        <v>302</v>
      </c>
      <c r="C64" t="s">
        <v>64</v>
      </c>
      <c r="D64" t="s">
        <v>182</v>
      </c>
      <c r="E64" t="s">
        <v>65</v>
      </c>
      <c r="F64" t="s">
        <v>303</v>
      </c>
      <c r="G64" t="s">
        <v>184</v>
      </c>
      <c r="H64" s="62" t="s">
        <v>274</v>
      </c>
      <c r="I64" t="s">
        <v>70</v>
      </c>
      <c r="J64" s="16">
        <v>41457</v>
      </c>
      <c r="K64" s="14">
        <v>119</v>
      </c>
      <c r="L64" s="14" t="s">
        <v>64</v>
      </c>
      <c r="M64" t="s">
        <v>4</v>
      </c>
      <c r="N64" s="14">
        <v>31.94</v>
      </c>
      <c r="O64" s="14">
        <v>28.56</v>
      </c>
      <c r="AI64" s="17">
        <f t="shared" si="17"/>
        <v>31.94</v>
      </c>
      <c r="AJ64" s="18">
        <f t="shared" si="0"/>
        <v>31.94</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41272</v>
      </c>
      <c r="B65" s="62" t="s">
        <v>304</v>
      </c>
      <c r="C65" t="s">
        <v>64</v>
      </c>
      <c r="D65" t="s">
        <v>182</v>
      </c>
      <c r="E65" t="s">
        <v>65</v>
      </c>
      <c r="F65" t="s">
        <v>299</v>
      </c>
      <c r="G65" t="s">
        <v>189</v>
      </c>
      <c r="H65" s="62" t="s">
        <v>232</v>
      </c>
      <c r="I65" t="s">
        <v>70</v>
      </c>
      <c r="J65" s="16">
        <v>41293</v>
      </c>
      <c r="K65" s="14">
        <v>46</v>
      </c>
      <c r="L65" s="14" t="s">
        <v>64</v>
      </c>
      <c r="M65" t="s">
        <v>3</v>
      </c>
      <c r="N65" s="14">
        <v>13.88</v>
      </c>
      <c r="O65" s="14">
        <v>10.119999999999999</v>
      </c>
      <c r="AI65" s="17">
        <f t="shared" si="17"/>
        <v>13.88</v>
      </c>
      <c r="AJ65" s="18">
        <f t="shared" si="0"/>
        <v>13.88</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41287</v>
      </c>
      <c r="B66" s="62" t="s">
        <v>305</v>
      </c>
      <c r="C66" t="s">
        <v>64</v>
      </c>
      <c r="D66" t="s">
        <v>182</v>
      </c>
      <c r="E66" t="s">
        <v>65</v>
      </c>
      <c r="F66" t="s">
        <v>222</v>
      </c>
      <c r="G66" t="s">
        <v>217</v>
      </c>
      <c r="H66" s="62" t="s">
        <v>286</v>
      </c>
      <c r="I66" t="s">
        <v>70</v>
      </c>
      <c r="J66" s="16">
        <v>41320</v>
      </c>
      <c r="K66" s="14">
        <v>20</v>
      </c>
      <c r="L66" s="14" t="s">
        <v>64</v>
      </c>
      <c r="M66" t="s">
        <v>3</v>
      </c>
      <c r="N66" s="14">
        <v>6.6</v>
      </c>
      <c r="O66" s="14">
        <v>4.4000000000000004</v>
      </c>
      <c r="AI66" s="17">
        <f t="shared" si="17"/>
        <v>6.6</v>
      </c>
      <c r="AJ66" s="18">
        <f t="shared" ref="AJ66:AJ129" si="23">SUMIFS(N66,D66,"*"&amp;$BC$1&amp;"*")</f>
        <v>6.6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41290</v>
      </c>
      <c r="B67" s="62" t="s">
        <v>306</v>
      </c>
      <c r="C67" t="s">
        <v>64</v>
      </c>
      <c r="D67" t="s">
        <v>182</v>
      </c>
      <c r="E67" t="s">
        <v>65</v>
      </c>
      <c r="F67" t="s">
        <v>269</v>
      </c>
      <c r="G67" t="s">
        <v>307</v>
      </c>
      <c r="H67" s="62" t="s">
        <v>308</v>
      </c>
      <c r="I67" t="s">
        <v>70</v>
      </c>
      <c r="J67" s="16">
        <v>41301</v>
      </c>
      <c r="K67" s="14">
        <v>10</v>
      </c>
      <c r="L67" s="14" t="s">
        <v>186</v>
      </c>
      <c r="M67" t="s">
        <v>5</v>
      </c>
      <c r="N67" s="14">
        <v>2.5</v>
      </c>
      <c r="O67" s="14">
        <v>2.5</v>
      </c>
      <c r="AI67" s="17">
        <f t="shared" ref="AI67:AI130" si="41">SUM(AJ67:BA67)</f>
        <v>2.5</v>
      </c>
      <c r="AJ67" s="18">
        <f t="shared" si="23"/>
        <v>2.5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41293</v>
      </c>
      <c r="B68" s="62" t="s">
        <v>309</v>
      </c>
      <c r="C68" t="s">
        <v>64</v>
      </c>
      <c r="D68" t="s">
        <v>182</v>
      </c>
      <c r="E68" t="s">
        <v>65</v>
      </c>
      <c r="F68" t="s">
        <v>299</v>
      </c>
      <c r="G68" t="s">
        <v>184</v>
      </c>
      <c r="H68" s="62" t="s">
        <v>274</v>
      </c>
      <c r="I68" t="s">
        <v>70</v>
      </c>
      <c r="J68" s="16">
        <v>41321</v>
      </c>
      <c r="K68" s="14">
        <v>42</v>
      </c>
      <c r="L68" s="14" t="s">
        <v>64</v>
      </c>
      <c r="M68" t="s">
        <v>3</v>
      </c>
      <c r="N68" s="14">
        <v>12.76</v>
      </c>
      <c r="O68" s="14">
        <v>9.24</v>
      </c>
      <c r="AI68" s="17">
        <f t="shared" si="41"/>
        <v>12.76</v>
      </c>
      <c r="AJ68" s="18">
        <f t="shared" si="23"/>
        <v>12.76</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41305</v>
      </c>
      <c r="B69" s="62" t="s">
        <v>310</v>
      </c>
      <c r="C69" t="s">
        <v>64</v>
      </c>
      <c r="D69" t="s">
        <v>182</v>
      </c>
      <c r="E69" t="s">
        <v>65</v>
      </c>
      <c r="F69" t="s">
        <v>269</v>
      </c>
      <c r="G69" t="s">
        <v>307</v>
      </c>
      <c r="H69" s="62" t="s">
        <v>311</v>
      </c>
      <c r="I69" t="s">
        <v>70</v>
      </c>
      <c r="J69" s="16">
        <v>41319</v>
      </c>
      <c r="K69" s="14">
        <v>15</v>
      </c>
      <c r="L69" s="14" t="s">
        <v>186</v>
      </c>
      <c r="M69" t="s">
        <v>5</v>
      </c>
      <c r="N69" s="14">
        <v>3.75</v>
      </c>
      <c r="O69" s="14">
        <v>3.75</v>
      </c>
      <c r="AI69" s="17">
        <f t="shared" si="41"/>
        <v>3.75</v>
      </c>
      <c r="AJ69" s="18">
        <f t="shared" si="23"/>
        <v>3.75</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41321</v>
      </c>
      <c r="B70" s="62" t="s">
        <v>312</v>
      </c>
      <c r="C70" t="s">
        <v>64</v>
      </c>
      <c r="D70" t="s">
        <v>182</v>
      </c>
      <c r="E70" t="s">
        <v>65</v>
      </c>
      <c r="F70" t="s">
        <v>299</v>
      </c>
      <c r="G70" t="s">
        <v>184</v>
      </c>
      <c r="H70" s="62" t="s">
        <v>274</v>
      </c>
      <c r="I70" t="s">
        <v>70</v>
      </c>
      <c r="J70" s="16">
        <v>41384</v>
      </c>
      <c r="K70" s="14">
        <v>76</v>
      </c>
      <c r="L70" s="14" t="s">
        <v>64</v>
      </c>
      <c r="M70" t="s">
        <v>3</v>
      </c>
      <c r="N70" s="14">
        <v>22.28</v>
      </c>
      <c r="O70" s="14">
        <v>16.72</v>
      </c>
      <c r="AI70" s="17">
        <f t="shared" si="41"/>
        <v>22.28</v>
      </c>
      <c r="AJ70" s="18">
        <f t="shared" si="23"/>
        <v>22.28</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41327</v>
      </c>
      <c r="B71" s="62" t="s">
        <v>423</v>
      </c>
      <c r="C71" t="s">
        <v>64</v>
      </c>
      <c r="D71" t="s">
        <v>269</v>
      </c>
      <c r="E71" t="s">
        <v>65</v>
      </c>
      <c r="F71" t="s">
        <v>182</v>
      </c>
      <c r="G71" t="s">
        <v>184</v>
      </c>
      <c r="H71" s="62" t="s">
        <v>274</v>
      </c>
      <c r="I71" t="s">
        <v>70</v>
      </c>
      <c r="J71" s="16">
        <v>41331</v>
      </c>
      <c r="K71" s="14">
        <v>20</v>
      </c>
      <c r="L71" s="14" t="s">
        <v>65</v>
      </c>
      <c r="M71" t="s">
        <v>3</v>
      </c>
      <c r="N71" s="14">
        <v>4.4000000000000004</v>
      </c>
      <c r="O71" s="14">
        <v>6.6</v>
      </c>
      <c r="AI71" s="17">
        <f t="shared" si="41"/>
        <v>6.6</v>
      </c>
      <c r="AJ71" s="18">
        <f t="shared" si="23"/>
        <v>0</v>
      </c>
      <c r="AK71" s="18">
        <f t="shared" si="24"/>
        <v>6.6</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41373</v>
      </c>
      <c r="B72" s="62" t="s">
        <v>313</v>
      </c>
      <c r="C72" t="s">
        <v>64</v>
      </c>
      <c r="D72" t="s">
        <v>182</v>
      </c>
      <c r="E72" t="s">
        <v>65</v>
      </c>
      <c r="F72" t="s">
        <v>314</v>
      </c>
      <c r="G72" t="s">
        <v>193</v>
      </c>
      <c r="H72" s="62" t="s">
        <v>223</v>
      </c>
      <c r="I72" t="s">
        <v>70</v>
      </c>
      <c r="J72" s="16">
        <v>41409</v>
      </c>
      <c r="K72" s="14">
        <v>15</v>
      </c>
      <c r="L72" s="14" t="s">
        <v>64</v>
      </c>
      <c r="M72" t="s">
        <v>4</v>
      </c>
      <c r="N72" s="14">
        <v>4.9000000000000004</v>
      </c>
      <c r="O72" s="14">
        <v>3.6</v>
      </c>
      <c r="AI72" s="17">
        <f t="shared" si="41"/>
        <v>4.9000000000000004</v>
      </c>
      <c r="AJ72" s="18">
        <f t="shared" si="23"/>
        <v>4.9000000000000004</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41389</v>
      </c>
      <c r="B73" s="62" t="s">
        <v>315</v>
      </c>
      <c r="C73" t="s">
        <v>64</v>
      </c>
      <c r="D73" t="s">
        <v>182</v>
      </c>
      <c r="E73" t="s">
        <v>65</v>
      </c>
      <c r="F73" t="s">
        <v>299</v>
      </c>
      <c r="G73" t="s">
        <v>184</v>
      </c>
      <c r="H73" s="62" t="s">
        <v>274</v>
      </c>
      <c r="I73" t="s">
        <v>70</v>
      </c>
      <c r="J73" s="16">
        <v>41417</v>
      </c>
      <c r="K73" s="14">
        <v>50</v>
      </c>
      <c r="L73" s="14" t="s">
        <v>64</v>
      </c>
      <c r="M73" t="s">
        <v>3</v>
      </c>
      <c r="N73" s="14">
        <v>15</v>
      </c>
      <c r="O73" s="14">
        <v>11</v>
      </c>
      <c r="AI73" s="17">
        <f t="shared" si="41"/>
        <v>15</v>
      </c>
      <c r="AJ73" s="18">
        <f t="shared" si="23"/>
        <v>15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41393</v>
      </c>
      <c r="B74" s="62" t="s">
        <v>316</v>
      </c>
      <c r="C74" t="s">
        <v>64</v>
      </c>
      <c r="D74" t="s">
        <v>182</v>
      </c>
      <c r="E74" t="s">
        <v>65</v>
      </c>
      <c r="F74" t="s">
        <v>317</v>
      </c>
      <c r="G74" t="s">
        <v>193</v>
      </c>
      <c r="H74" s="62" t="s">
        <v>278</v>
      </c>
      <c r="I74" t="s">
        <v>70</v>
      </c>
      <c r="J74" s="16">
        <v>41402</v>
      </c>
      <c r="K74" s="14">
        <v>20</v>
      </c>
      <c r="L74" s="14" t="s">
        <v>186</v>
      </c>
      <c r="M74" t="s">
        <v>5</v>
      </c>
      <c r="N74" s="14">
        <v>5</v>
      </c>
      <c r="O74" s="14">
        <v>5</v>
      </c>
      <c r="AI74" s="17">
        <f t="shared" si="41"/>
        <v>5</v>
      </c>
      <c r="AJ74" s="18">
        <f t="shared" si="23"/>
        <v>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41430</v>
      </c>
      <c r="B75" s="62" t="s">
        <v>318</v>
      </c>
      <c r="C75" t="s">
        <v>64</v>
      </c>
      <c r="D75" t="s">
        <v>182</v>
      </c>
      <c r="E75" t="s">
        <v>65</v>
      </c>
      <c r="F75" t="s">
        <v>299</v>
      </c>
      <c r="G75" t="s">
        <v>184</v>
      </c>
      <c r="H75" s="62" t="s">
        <v>274</v>
      </c>
      <c r="I75" t="s">
        <v>70</v>
      </c>
      <c r="J75" s="16">
        <v>41457</v>
      </c>
      <c r="K75" s="14">
        <v>54</v>
      </c>
      <c r="L75" s="14" t="s">
        <v>64</v>
      </c>
      <c r="M75" t="s">
        <v>3</v>
      </c>
      <c r="N75" s="14">
        <v>16.12</v>
      </c>
      <c r="O75" s="14">
        <v>11.88</v>
      </c>
      <c r="AI75" s="17">
        <f t="shared" si="41"/>
        <v>16.12</v>
      </c>
      <c r="AJ75" s="18">
        <f t="shared" si="23"/>
        <v>16.12</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41432</v>
      </c>
      <c r="B76" s="62" t="s">
        <v>319</v>
      </c>
      <c r="C76" t="s">
        <v>64</v>
      </c>
      <c r="D76" t="s">
        <v>182</v>
      </c>
      <c r="E76" t="s">
        <v>65</v>
      </c>
      <c r="F76" t="s">
        <v>320</v>
      </c>
      <c r="G76" t="s">
        <v>193</v>
      </c>
      <c r="H76" s="62" t="s">
        <v>194</v>
      </c>
      <c r="I76" t="s">
        <v>69</v>
      </c>
      <c r="J76" s="16">
        <v>41454</v>
      </c>
      <c r="K76" s="14">
        <v>10</v>
      </c>
      <c r="L76" s="14" t="s">
        <v>64</v>
      </c>
      <c r="M76" t="s">
        <v>4</v>
      </c>
      <c r="N76" s="14">
        <v>1.8</v>
      </c>
      <c r="O76" s="14">
        <v>1.2</v>
      </c>
      <c r="AI76" s="17">
        <f t="shared" si="41"/>
        <v>1.8</v>
      </c>
      <c r="AJ76" s="18">
        <f t="shared" si="23"/>
        <v>1.8</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41458</v>
      </c>
      <c r="B77" s="62" t="s">
        <v>321</v>
      </c>
      <c r="C77" t="s">
        <v>64</v>
      </c>
      <c r="D77" t="s">
        <v>182</v>
      </c>
      <c r="E77" t="s">
        <v>65</v>
      </c>
      <c r="F77" t="s">
        <v>299</v>
      </c>
      <c r="G77" t="s">
        <v>184</v>
      </c>
      <c r="H77" s="62" t="s">
        <v>274</v>
      </c>
      <c r="I77" t="s">
        <v>70</v>
      </c>
      <c r="J77" s="16">
        <v>41477</v>
      </c>
      <c r="K77" s="14">
        <v>76</v>
      </c>
      <c r="L77" s="14" t="s">
        <v>65</v>
      </c>
      <c r="M77" t="s">
        <v>4</v>
      </c>
      <c r="N77" s="14">
        <v>18.239999999999998</v>
      </c>
      <c r="O77" s="14">
        <v>20.76</v>
      </c>
      <c r="AI77" s="17">
        <f t="shared" si="41"/>
        <v>18.239999999999998</v>
      </c>
      <c r="AJ77" s="18">
        <f t="shared" si="23"/>
        <v>18.239999999999998</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41484</v>
      </c>
      <c r="B78" s="62" t="s">
        <v>322</v>
      </c>
      <c r="C78" t="s">
        <v>64</v>
      </c>
      <c r="D78" t="s">
        <v>182</v>
      </c>
      <c r="E78" t="s">
        <v>65</v>
      </c>
      <c r="F78" t="s">
        <v>299</v>
      </c>
      <c r="G78" t="s">
        <v>184</v>
      </c>
      <c r="H78" s="62" t="s">
        <v>274</v>
      </c>
      <c r="I78" t="s">
        <v>70</v>
      </c>
      <c r="J78" s="16">
        <v>41504</v>
      </c>
      <c r="K78" s="14">
        <v>76</v>
      </c>
      <c r="L78" s="14" t="s">
        <v>64</v>
      </c>
      <c r="M78" t="s">
        <v>3</v>
      </c>
      <c r="N78" s="14">
        <v>22.28</v>
      </c>
      <c r="O78" s="14">
        <v>16.72</v>
      </c>
      <c r="AI78" s="17">
        <f t="shared" si="41"/>
        <v>22.28</v>
      </c>
      <c r="AJ78" s="18">
        <f t="shared" si="23"/>
        <v>22.28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41485</v>
      </c>
      <c r="B79" s="62" t="s">
        <v>323</v>
      </c>
      <c r="C79" t="s">
        <v>64</v>
      </c>
      <c r="D79" t="s">
        <v>182</v>
      </c>
      <c r="E79" t="s">
        <v>65</v>
      </c>
      <c r="F79" t="s">
        <v>324</v>
      </c>
      <c r="G79" t="s">
        <v>184</v>
      </c>
      <c r="H79" s="62" t="s">
        <v>274</v>
      </c>
      <c r="I79" t="s">
        <v>84</v>
      </c>
      <c r="J79" s="16">
        <v>41527</v>
      </c>
      <c r="K79" s="14">
        <v>15</v>
      </c>
      <c r="L79" s="14" t="s">
        <v>186</v>
      </c>
      <c r="M79" t="s">
        <v>5</v>
      </c>
      <c r="N79" s="14">
        <v>3.75</v>
      </c>
      <c r="O79" s="14">
        <v>3.75</v>
      </c>
      <c r="P79" t="s">
        <v>64</v>
      </c>
      <c r="Q79" t="s">
        <v>325</v>
      </c>
      <c r="R79" t="s">
        <v>64</v>
      </c>
      <c r="S79" t="s">
        <v>326</v>
      </c>
      <c r="T79" t="s">
        <v>64</v>
      </c>
      <c r="U79" t="s">
        <v>327</v>
      </c>
      <c r="V79" t="s">
        <v>65</v>
      </c>
      <c r="W79" t="s">
        <v>299</v>
      </c>
      <c r="X79" t="s">
        <v>65</v>
      </c>
      <c r="Y79" t="s">
        <v>314</v>
      </c>
      <c r="Z79" t="s">
        <v>65</v>
      </c>
      <c r="AA79" t="s">
        <v>328</v>
      </c>
      <c r="AB79" t="s">
        <v>186</v>
      </c>
      <c r="AD79" t="s">
        <v>186</v>
      </c>
      <c r="AI79" s="17">
        <f t="shared" si="41"/>
        <v>3.75</v>
      </c>
      <c r="AJ79" s="18">
        <f t="shared" si="23"/>
        <v>3.75</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41504</v>
      </c>
      <c r="B80" s="62" t="s">
        <v>329</v>
      </c>
      <c r="C80" t="s">
        <v>64</v>
      </c>
      <c r="D80" t="s">
        <v>182</v>
      </c>
      <c r="E80" t="s">
        <v>65</v>
      </c>
      <c r="F80" t="s">
        <v>324</v>
      </c>
      <c r="G80" t="s">
        <v>184</v>
      </c>
      <c r="H80" s="62" t="s">
        <v>274</v>
      </c>
      <c r="I80" t="s">
        <v>70</v>
      </c>
      <c r="J80" s="16">
        <v>41551</v>
      </c>
      <c r="K80" s="14">
        <v>38</v>
      </c>
      <c r="L80" s="14" t="s">
        <v>186</v>
      </c>
      <c r="M80" t="s">
        <v>5</v>
      </c>
      <c r="N80" s="14">
        <v>9.5</v>
      </c>
      <c r="O80" s="14">
        <v>9.5</v>
      </c>
      <c r="AI80" s="17">
        <f t="shared" si="41"/>
        <v>9.5</v>
      </c>
      <c r="AJ80" s="18">
        <f t="shared" si="23"/>
        <v>9.5</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41508</v>
      </c>
      <c r="B81" s="62" t="s">
        <v>330</v>
      </c>
      <c r="C81" t="s">
        <v>64</v>
      </c>
      <c r="D81" t="s">
        <v>182</v>
      </c>
      <c r="E81" t="s">
        <v>65</v>
      </c>
      <c r="F81" t="s">
        <v>192</v>
      </c>
      <c r="G81" t="s">
        <v>189</v>
      </c>
      <c r="H81" s="62" t="s">
        <v>331</v>
      </c>
      <c r="I81" t="s">
        <v>70</v>
      </c>
      <c r="J81" s="16">
        <v>41554</v>
      </c>
      <c r="K81" s="14">
        <v>10</v>
      </c>
      <c r="L81" s="14" t="s">
        <v>186</v>
      </c>
      <c r="M81" t="s">
        <v>5</v>
      </c>
      <c r="N81" s="14">
        <v>2.5</v>
      </c>
      <c r="O81" s="14">
        <v>2.5</v>
      </c>
      <c r="AI81" s="17">
        <f t="shared" si="41"/>
        <v>2.5</v>
      </c>
      <c r="AJ81" s="18">
        <f t="shared" si="23"/>
        <v>2.5</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41508</v>
      </c>
      <c r="B82" s="62" t="s">
        <v>424</v>
      </c>
      <c r="C82" t="s">
        <v>64</v>
      </c>
      <c r="D82" t="s">
        <v>299</v>
      </c>
      <c r="E82" t="s">
        <v>65</v>
      </c>
      <c r="F82" t="s">
        <v>182</v>
      </c>
      <c r="G82" t="s">
        <v>184</v>
      </c>
      <c r="H82" s="62" t="s">
        <v>274</v>
      </c>
      <c r="I82" t="s">
        <v>70</v>
      </c>
      <c r="J82" s="16">
        <v>41526</v>
      </c>
      <c r="K82" s="14">
        <v>50</v>
      </c>
      <c r="L82" s="14" t="s">
        <v>65</v>
      </c>
      <c r="M82" t="s">
        <v>3</v>
      </c>
      <c r="N82" s="14">
        <v>11</v>
      </c>
      <c r="O82" s="14">
        <v>15</v>
      </c>
      <c r="AI82" s="17">
        <f t="shared" si="41"/>
        <v>15</v>
      </c>
      <c r="AJ82" s="18">
        <f t="shared" si="23"/>
        <v>0</v>
      </c>
      <c r="AK82" s="18">
        <f t="shared" si="24"/>
        <v>15</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41549</v>
      </c>
      <c r="B83" s="62" t="s">
        <v>425</v>
      </c>
      <c r="C83" t="s">
        <v>64</v>
      </c>
      <c r="D83" t="s">
        <v>299</v>
      </c>
      <c r="E83" t="s">
        <v>65</v>
      </c>
      <c r="F83" t="s">
        <v>182</v>
      </c>
      <c r="G83" t="s">
        <v>184</v>
      </c>
      <c r="H83" s="62" t="s">
        <v>274</v>
      </c>
      <c r="I83" t="s">
        <v>70</v>
      </c>
      <c r="J83" s="16">
        <v>41558</v>
      </c>
      <c r="K83" s="14">
        <v>67</v>
      </c>
      <c r="L83" s="14" t="s">
        <v>186</v>
      </c>
      <c r="M83" t="s">
        <v>5</v>
      </c>
      <c r="N83" s="14">
        <v>16.75</v>
      </c>
      <c r="O83" s="14">
        <v>16.75</v>
      </c>
      <c r="AI83" s="17">
        <f t="shared" si="41"/>
        <v>16.75</v>
      </c>
      <c r="AJ83" s="18">
        <f t="shared" si="23"/>
        <v>0</v>
      </c>
      <c r="AK83" s="18">
        <f t="shared" si="24"/>
        <v>16.75</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41617</v>
      </c>
      <c r="B84" s="62" t="s">
        <v>332</v>
      </c>
      <c r="C84" t="s">
        <v>64</v>
      </c>
      <c r="D84" t="s">
        <v>182</v>
      </c>
      <c r="E84" t="s">
        <v>65</v>
      </c>
      <c r="F84" t="s">
        <v>333</v>
      </c>
      <c r="G84" t="s">
        <v>217</v>
      </c>
      <c r="H84" s="62" t="s">
        <v>334</v>
      </c>
      <c r="I84" t="s">
        <v>70</v>
      </c>
      <c r="J84" s="16">
        <v>41675</v>
      </c>
      <c r="K84" s="14">
        <v>10</v>
      </c>
      <c r="L84" s="14" t="s">
        <v>186</v>
      </c>
      <c r="M84" t="s">
        <v>5</v>
      </c>
      <c r="N84" s="14">
        <v>2.5</v>
      </c>
      <c r="O84" s="14">
        <v>2.5</v>
      </c>
      <c r="AI84" s="17">
        <f t="shared" si="41"/>
        <v>2.5</v>
      </c>
      <c r="AJ84" s="18">
        <f t="shared" si="23"/>
        <v>2.5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41661</v>
      </c>
      <c r="B85" s="62" t="s">
        <v>335</v>
      </c>
      <c r="C85" t="s">
        <v>64</v>
      </c>
      <c r="D85" t="s">
        <v>182</v>
      </c>
      <c r="E85" t="s">
        <v>65</v>
      </c>
      <c r="F85" t="s">
        <v>336</v>
      </c>
      <c r="G85" t="s">
        <v>189</v>
      </c>
      <c r="H85" s="62" t="s">
        <v>232</v>
      </c>
      <c r="I85" t="s">
        <v>70</v>
      </c>
      <c r="J85" s="16">
        <v>41791</v>
      </c>
      <c r="K85" s="14">
        <v>46</v>
      </c>
      <c r="L85" s="14" t="s">
        <v>64</v>
      </c>
      <c r="M85" t="s">
        <v>3</v>
      </c>
      <c r="N85" s="14">
        <v>13.88</v>
      </c>
      <c r="O85" s="14">
        <v>10.119999999999999</v>
      </c>
      <c r="AI85" s="17">
        <f t="shared" si="41"/>
        <v>13.88</v>
      </c>
      <c r="AJ85" s="18">
        <f t="shared" si="23"/>
        <v>13.88</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41669</v>
      </c>
      <c r="B86" s="62" t="s">
        <v>337</v>
      </c>
      <c r="C86" t="s">
        <v>64</v>
      </c>
      <c r="D86" t="s">
        <v>182</v>
      </c>
      <c r="E86" t="s">
        <v>65</v>
      </c>
      <c r="F86" t="s">
        <v>210</v>
      </c>
      <c r="G86" t="s">
        <v>189</v>
      </c>
      <c r="H86" s="62" t="s">
        <v>232</v>
      </c>
      <c r="I86" t="s">
        <v>70</v>
      </c>
      <c r="J86" s="16">
        <v>41715</v>
      </c>
      <c r="K86" s="14">
        <v>33</v>
      </c>
      <c r="L86" s="14" t="s">
        <v>64</v>
      </c>
      <c r="M86" t="s">
        <v>3</v>
      </c>
      <c r="N86" s="14">
        <v>10.24</v>
      </c>
      <c r="O86" s="14">
        <v>7.26</v>
      </c>
      <c r="AI86" s="17">
        <f t="shared" si="41"/>
        <v>10.24</v>
      </c>
      <c r="AJ86" s="18">
        <f t="shared" si="23"/>
        <v>10.24</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41743</v>
      </c>
      <c r="B87" s="62" t="s">
        <v>426</v>
      </c>
      <c r="C87" t="s">
        <v>64</v>
      </c>
      <c r="D87" t="s">
        <v>325</v>
      </c>
      <c r="E87" t="s">
        <v>65</v>
      </c>
      <c r="F87" t="s">
        <v>182</v>
      </c>
      <c r="G87" t="s">
        <v>217</v>
      </c>
      <c r="H87" s="62" t="s">
        <v>427</v>
      </c>
      <c r="I87" t="s">
        <v>84</v>
      </c>
      <c r="J87" s="16">
        <v>41990</v>
      </c>
      <c r="K87" s="14">
        <v>35</v>
      </c>
      <c r="L87" s="14" t="s">
        <v>64</v>
      </c>
      <c r="M87" t="s">
        <v>3</v>
      </c>
      <c r="N87" s="14">
        <v>10.8</v>
      </c>
      <c r="O87" s="14">
        <v>7.7</v>
      </c>
      <c r="P87" t="s">
        <v>64</v>
      </c>
      <c r="Q87" t="s">
        <v>428</v>
      </c>
      <c r="R87" t="s">
        <v>64</v>
      </c>
      <c r="S87" t="s">
        <v>354</v>
      </c>
      <c r="T87" t="s">
        <v>65</v>
      </c>
      <c r="U87" t="s">
        <v>299</v>
      </c>
      <c r="AI87" s="17">
        <f t="shared" si="41"/>
        <v>7.7</v>
      </c>
      <c r="AJ87" s="18">
        <f t="shared" si="23"/>
        <v>0</v>
      </c>
      <c r="AK87" s="18">
        <f t="shared" si="24"/>
        <v>7.7</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41752</v>
      </c>
      <c r="B88" s="62" t="s">
        <v>338</v>
      </c>
      <c r="C88" t="s">
        <v>64</v>
      </c>
      <c r="D88" t="s">
        <v>182</v>
      </c>
      <c r="E88" t="s">
        <v>65</v>
      </c>
      <c r="F88" t="s">
        <v>339</v>
      </c>
      <c r="G88" t="s">
        <v>184</v>
      </c>
      <c r="H88" s="62" t="s">
        <v>274</v>
      </c>
      <c r="I88" t="s">
        <v>70</v>
      </c>
      <c r="J88" s="16">
        <v>41769</v>
      </c>
      <c r="K88" s="14">
        <v>22</v>
      </c>
      <c r="L88" s="14" t="s">
        <v>64</v>
      </c>
      <c r="M88" t="s">
        <v>3</v>
      </c>
      <c r="N88" s="14">
        <v>7.16</v>
      </c>
      <c r="O88" s="14">
        <v>4.84</v>
      </c>
      <c r="AI88" s="17">
        <f t="shared" si="41"/>
        <v>7.16</v>
      </c>
      <c r="AJ88" s="18">
        <f t="shared" si="23"/>
        <v>7.16</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41770</v>
      </c>
      <c r="B89" s="62" t="s">
        <v>340</v>
      </c>
      <c r="C89" t="s">
        <v>64</v>
      </c>
      <c r="D89" t="s">
        <v>182</v>
      </c>
      <c r="E89" t="s">
        <v>65</v>
      </c>
      <c r="F89" t="s">
        <v>339</v>
      </c>
      <c r="G89" t="s">
        <v>193</v>
      </c>
      <c r="H89" s="62" t="s">
        <v>223</v>
      </c>
      <c r="I89" t="s">
        <v>70</v>
      </c>
      <c r="J89" s="16">
        <v>41818</v>
      </c>
      <c r="K89" s="14">
        <v>40</v>
      </c>
      <c r="L89" s="14" t="s">
        <v>64</v>
      </c>
      <c r="M89" t="s">
        <v>3</v>
      </c>
      <c r="N89" s="14">
        <v>12.2</v>
      </c>
      <c r="O89" s="14">
        <v>8.8000000000000007</v>
      </c>
      <c r="AI89" s="17">
        <f t="shared" si="41"/>
        <v>12.2</v>
      </c>
      <c r="AJ89" s="18">
        <f t="shared" si="23"/>
        <v>12.2</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41793</v>
      </c>
      <c r="B90" s="62" t="s">
        <v>444</v>
      </c>
      <c r="C90" t="s">
        <v>64</v>
      </c>
      <c r="D90" t="s">
        <v>325</v>
      </c>
      <c r="E90" t="s">
        <v>65</v>
      </c>
      <c r="F90" t="s">
        <v>294</v>
      </c>
      <c r="G90" t="s">
        <v>184</v>
      </c>
      <c r="H90" s="62" t="s">
        <v>362</v>
      </c>
      <c r="I90" t="s">
        <v>84</v>
      </c>
      <c r="J90" s="16">
        <v>41940</v>
      </c>
      <c r="K90" s="14">
        <v>17</v>
      </c>
      <c r="L90" s="14" t="s">
        <v>186</v>
      </c>
      <c r="M90" t="s">
        <v>5</v>
      </c>
      <c r="N90" s="14">
        <v>4.25</v>
      </c>
      <c r="O90" s="14">
        <v>4.25</v>
      </c>
      <c r="P90" t="s">
        <v>65</v>
      </c>
      <c r="Q90" t="s">
        <v>445</v>
      </c>
      <c r="R90" t="s">
        <v>64</v>
      </c>
      <c r="S90" t="s">
        <v>182</v>
      </c>
      <c r="T90" t="s">
        <v>186</v>
      </c>
      <c r="AI90" s="17">
        <f t="shared" si="41"/>
        <v>4.25</v>
      </c>
      <c r="AJ90" s="18">
        <f t="shared" si="23"/>
        <v>0</v>
      </c>
      <c r="AK90" s="18">
        <f t="shared" si="24"/>
        <v>0</v>
      </c>
      <c r="AL90" s="18">
        <f t="shared" si="25"/>
        <v>0</v>
      </c>
      <c r="AM90" s="18">
        <f t="shared" si="26"/>
        <v>0</v>
      </c>
      <c r="AN90" s="18">
        <f t="shared" si="27"/>
        <v>4.25</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41827</v>
      </c>
      <c r="B91" s="62" t="s">
        <v>341</v>
      </c>
      <c r="C91" t="s">
        <v>64</v>
      </c>
      <c r="D91" t="s">
        <v>182</v>
      </c>
      <c r="E91" t="s">
        <v>65</v>
      </c>
      <c r="F91" s="63" t="s">
        <v>342</v>
      </c>
      <c r="G91" t="s">
        <v>184</v>
      </c>
      <c r="H91" s="62" t="s">
        <v>214</v>
      </c>
      <c r="I91" t="s">
        <v>70</v>
      </c>
      <c r="J91" s="16">
        <v>41901</v>
      </c>
      <c r="K91" s="14">
        <v>44</v>
      </c>
      <c r="L91" s="14" t="s">
        <v>64</v>
      </c>
      <c r="M91" t="s">
        <v>3</v>
      </c>
      <c r="N91" s="14">
        <v>13.32</v>
      </c>
      <c r="O91" s="14">
        <v>9.68</v>
      </c>
      <c r="AI91" s="17">
        <f t="shared" si="41"/>
        <v>13.32</v>
      </c>
      <c r="AJ91" s="18">
        <f t="shared" si="23"/>
        <v>13.32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41846</v>
      </c>
      <c r="B92" s="62" t="s">
        <v>343</v>
      </c>
      <c r="C92" t="s">
        <v>64</v>
      </c>
      <c r="D92" t="s">
        <v>182</v>
      </c>
      <c r="E92" t="s">
        <v>65</v>
      </c>
      <c r="F92" t="s">
        <v>339</v>
      </c>
      <c r="G92" t="s">
        <v>291</v>
      </c>
      <c r="H92" s="62" t="s">
        <v>292</v>
      </c>
      <c r="I92" t="s">
        <v>70</v>
      </c>
      <c r="J92" s="16">
        <v>41892</v>
      </c>
      <c r="K92" s="14">
        <v>55</v>
      </c>
      <c r="L92" s="14" t="s">
        <v>64</v>
      </c>
      <c r="M92" t="s">
        <v>3</v>
      </c>
      <c r="N92" s="14">
        <v>16.399999999999999</v>
      </c>
      <c r="O92" s="14">
        <v>12.1</v>
      </c>
      <c r="AI92" s="17">
        <f t="shared" si="41"/>
        <v>16.399999999999999</v>
      </c>
      <c r="AJ92" s="18">
        <f t="shared" si="23"/>
        <v>16.399999999999999</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41901</v>
      </c>
      <c r="B93" s="62" t="s">
        <v>344</v>
      </c>
      <c r="C93" t="s">
        <v>64</v>
      </c>
      <c r="D93" t="s">
        <v>182</v>
      </c>
      <c r="E93" t="s">
        <v>65</v>
      </c>
      <c r="F93" t="s">
        <v>345</v>
      </c>
      <c r="G93" t="s">
        <v>184</v>
      </c>
      <c r="H93" s="62" t="s">
        <v>274</v>
      </c>
      <c r="I93" t="s">
        <v>70</v>
      </c>
      <c r="J93" s="16">
        <v>41985</v>
      </c>
      <c r="K93" s="14">
        <v>41</v>
      </c>
      <c r="L93" s="14" t="s">
        <v>64</v>
      </c>
      <c r="M93" t="s">
        <v>3</v>
      </c>
      <c r="N93" s="14">
        <v>12.48</v>
      </c>
      <c r="O93" s="14">
        <v>9.02</v>
      </c>
      <c r="AI93" s="17">
        <f t="shared" si="41"/>
        <v>12.48</v>
      </c>
      <c r="AJ93" s="18">
        <f t="shared" si="23"/>
        <v>12.48</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41903</v>
      </c>
      <c r="B94" s="62" t="s">
        <v>346</v>
      </c>
      <c r="C94" t="s">
        <v>64</v>
      </c>
      <c r="D94" t="s">
        <v>182</v>
      </c>
      <c r="E94" t="s">
        <v>65</v>
      </c>
      <c r="F94" s="63" t="s">
        <v>342</v>
      </c>
      <c r="G94" t="s">
        <v>184</v>
      </c>
      <c r="H94" s="62" t="s">
        <v>274</v>
      </c>
      <c r="I94" t="s">
        <v>70</v>
      </c>
      <c r="J94" s="16">
        <v>42005</v>
      </c>
      <c r="K94" s="14">
        <v>23</v>
      </c>
      <c r="L94" s="14" t="s">
        <v>186</v>
      </c>
      <c r="M94" t="s">
        <v>5</v>
      </c>
      <c r="N94" s="14">
        <v>5.75</v>
      </c>
      <c r="O94" s="14">
        <v>5.75</v>
      </c>
      <c r="AI94" s="17">
        <f t="shared" si="41"/>
        <v>5.75</v>
      </c>
      <c r="AJ94" s="18">
        <f t="shared" si="23"/>
        <v>5.75</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41905</v>
      </c>
      <c r="B95" s="62" t="s">
        <v>347</v>
      </c>
      <c r="C95" t="s">
        <v>64</v>
      </c>
      <c r="D95" t="s">
        <v>182</v>
      </c>
      <c r="E95" t="s">
        <v>65</v>
      </c>
      <c r="F95" t="s">
        <v>299</v>
      </c>
      <c r="G95" t="s">
        <v>193</v>
      </c>
      <c r="H95" s="62" t="s">
        <v>223</v>
      </c>
      <c r="I95" t="s">
        <v>84</v>
      </c>
      <c r="J95" s="16">
        <v>41995</v>
      </c>
      <c r="K95" s="14">
        <v>27</v>
      </c>
      <c r="L95" s="14" t="s">
        <v>64</v>
      </c>
      <c r="M95" t="s">
        <v>3</v>
      </c>
      <c r="N95" s="14">
        <v>8.56</v>
      </c>
      <c r="O95" s="14">
        <v>5.94</v>
      </c>
      <c r="P95" t="s">
        <v>64</v>
      </c>
      <c r="Q95" t="s">
        <v>325</v>
      </c>
      <c r="R95" t="s">
        <v>65</v>
      </c>
      <c r="S95" t="s">
        <v>339</v>
      </c>
      <c r="T95" t="s">
        <v>186</v>
      </c>
      <c r="V95" t="s">
        <v>186</v>
      </c>
      <c r="X95" t="s">
        <v>186</v>
      </c>
      <c r="Z95" t="s">
        <v>186</v>
      </c>
      <c r="AB95" t="s">
        <v>186</v>
      </c>
      <c r="AD95" t="s">
        <v>186</v>
      </c>
      <c r="AI95" s="17">
        <f t="shared" si="41"/>
        <v>8.56</v>
      </c>
      <c r="AJ95" s="18">
        <f t="shared" si="23"/>
        <v>8.56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41933</v>
      </c>
      <c r="B96" s="62" t="s">
        <v>348</v>
      </c>
      <c r="C96" t="s">
        <v>64</v>
      </c>
      <c r="D96" t="s">
        <v>182</v>
      </c>
      <c r="E96" t="s">
        <v>65</v>
      </c>
      <c r="F96" t="s">
        <v>349</v>
      </c>
      <c r="G96" t="s">
        <v>189</v>
      </c>
      <c r="H96" s="62" t="s">
        <v>232</v>
      </c>
      <c r="I96" t="s">
        <v>70</v>
      </c>
      <c r="J96" s="16">
        <v>41979</v>
      </c>
      <c r="K96" s="14">
        <v>22</v>
      </c>
      <c r="L96" s="14" t="s">
        <v>64</v>
      </c>
      <c r="M96" t="s">
        <v>3</v>
      </c>
      <c r="N96" s="14">
        <v>7.16</v>
      </c>
      <c r="O96" s="14">
        <v>4.84</v>
      </c>
      <c r="AI96" s="17">
        <f t="shared" si="41"/>
        <v>7.16</v>
      </c>
      <c r="AJ96" s="18">
        <f t="shared" si="23"/>
        <v>7.16</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41939</v>
      </c>
      <c r="B97" s="62" t="s">
        <v>350</v>
      </c>
      <c r="C97" t="s">
        <v>64</v>
      </c>
      <c r="D97" t="s">
        <v>182</v>
      </c>
      <c r="E97" t="s">
        <v>65</v>
      </c>
      <c r="F97" t="s">
        <v>351</v>
      </c>
      <c r="G97" t="s">
        <v>184</v>
      </c>
      <c r="H97" s="62" t="s">
        <v>352</v>
      </c>
      <c r="I97" t="s">
        <v>84</v>
      </c>
      <c r="J97" s="16">
        <v>42454</v>
      </c>
      <c r="K97" s="14">
        <v>66</v>
      </c>
      <c r="L97" s="14" t="s">
        <v>64</v>
      </c>
      <c r="M97" t="s">
        <v>3</v>
      </c>
      <c r="N97" s="14">
        <v>19.48</v>
      </c>
      <c r="O97" s="14">
        <v>14.52</v>
      </c>
      <c r="P97" t="s">
        <v>64</v>
      </c>
      <c r="Q97" t="s">
        <v>325</v>
      </c>
      <c r="R97" t="s">
        <v>64</v>
      </c>
      <c r="S97" t="s">
        <v>353</v>
      </c>
      <c r="T97" t="s">
        <v>64</v>
      </c>
      <c r="U97" t="s">
        <v>354</v>
      </c>
      <c r="V97" t="s">
        <v>65</v>
      </c>
      <c r="W97" t="s">
        <v>355</v>
      </c>
      <c r="X97" t="s">
        <v>65</v>
      </c>
      <c r="Y97" t="s">
        <v>356</v>
      </c>
      <c r="Z97" t="s">
        <v>65</v>
      </c>
      <c r="AA97" t="s">
        <v>357</v>
      </c>
      <c r="AB97" t="s">
        <v>186</v>
      </c>
      <c r="AD97" t="s">
        <v>186</v>
      </c>
      <c r="AI97" s="17">
        <f t="shared" si="41"/>
        <v>19.48</v>
      </c>
      <c r="AJ97" s="18">
        <f t="shared" si="23"/>
        <v>19.48</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41979</v>
      </c>
      <c r="B98" s="62" t="s">
        <v>446</v>
      </c>
      <c r="C98" t="s">
        <v>64</v>
      </c>
      <c r="D98" t="s">
        <v>353</v>
      </c>
      <c r="E98" t="s">
        <v>65</v>
      </c>
      <c r="F98" t="s">
        <v>299</v>
      </c>
      <c r="G98" t="s">
        <v>189</v>
      </c>
      <c r="H98" s="62" t="s">
        <v>432</v>
      </c>
      <c r="I98" t="s">
        <v>84</v>
      </c>
      <c r="J98" s="16">
        <v>42412</v>
      </c>
      <c r="K98" s="14">
        <v>86</v>
      </c>
      <c r="L98" s="14" t="s">
        <v>64</v>
      </c>
      <c r="M98" t="s">
        <v>3</v>
      </c>
      <c r="N98" s="14">
        <v>25.08</v>
      </c>
      <c r="O98" s="14">
        <v>18.920000000000002</v>
      </c>
      <c r="P98" t="s">
        <v>65</v>
      </c>
      <c r="Q98" t="s">
        <v>447</v>
      </c>
      <c r="R98" t="s">
        <v>64</v>
      </c>
      <c r="S98" t="s">
        <v>182</v>
      </c>
      <c r="T98" t="s">
        <v>186</v>
      </c>
      <c r="AI98" s="17">
        <f t="shared" si="41"/>
        <v>25.08</v>
      </c>
      <c r="AJ98" s="18">
        <f t="shared" si="23"/>
        <v>0</v>
      </c>
      <c r="AK98" s="18">
        <f t="shared" si="24"/>
        <v>0</v>
      </c>
      <c r="AL98" s="18">
        <f t="shared" si="25"/>
        <v>0</v>
      </c>
      <c r="AM98" s="18">
        <f t="shared" si="26"/>
        <v>0</v>
      </c>
      <c r="AN98" s="18">
        <f t="shared" si="27"/>
        <v>25.08</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42020</v>
      </c>
      <c r="B99" s="62" t="s">
        <v>358</v>
      </c>
      <c r="C99" t="s">
        <v>64</v>
      </c>
      <c r="D99" t="s">
        <v>182</v>
      </c>
      <c r="E99" t="s">
        <v>65</v>
      </c>
      <c r="F99" t="s">
        <v>359</v>
      </c>
      <c r="G99" t="s">
        <v>217</v>
      </c>
      <c r="H99" s="62" t="s">
        <v>276</v>
      </c>
      <c r="I99" t="s">
        <v>70</v>
      </c>
      <c r="J99" s="16">
        <v>42076</v>
      </c>
      <c r="K99" s="14">
        <v>35</v>
      </c>
      <c r="L99" s="14" t="s">
        <v>186</v>
      </c>
      <c r="M99" t="s">
        <v>5</v>
      </c>
      <c r="N99" s="14">
        <v>8.75</v>
      </c>
      <c r="O99" s="14">
        <v>8.75</v>
      </c>
      <c r="AI99" s="17">
        <f t="shared" si="41"/>
        <v>8.75</v>
      </c>
      <c r="AJ99" s="18">
        <f t="shared" si="23"/>
        <v>8.75</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42066</v>
      </c>
      <c r="B100" s="62" t="s">
        <v>360</v>
      </c>
      <c r="C100" t="s">
        <v>64</v>
      </c>
      <c r="D100" t="s">
        <v>182</v>
      </c>
      <c r="E100" t="s">
        <v>65</v>
      </c>
      <c r="F100" t="s">
        <v>361</v>
      </c>
      <c r="G100" t="s">
        <v>184</v>
      </c>
      <c r="H100" s="62" t="s">
        <v>362</v>
      </c>
      <c r="I100" t="s">
        <v>84</v>
      </c>
      <c r="J100" s="16">
        <v>42219</v>
      </c>
      <c r="K100" s="14">
        <v>17</v>
      </c>
      <c r="L100" s="14" t="s">
        <v>186</v>
      </c>
      <c r="M100" t="s">
        <v>5</v>
      </c>
      <c r="N100" s="14">
        <v>4.25</v>
      </c>
      <c r="O100" s="14">
        <v>4.25</v>
      </c>
      <c r="P100" t="s">
        <v>64</v>
      </c>
      <c r="Q100" t="s">
        <v>325</v>
      </c>
      <c r="R100" t="s">
        <v>65</v>
      </c>
      <c r="S100" t="s">
        <v>363</v>
      </c>
      <c r="T100" t="s">
        <v>186</v>
      </c>
      <c r="V100" t="s">
        <v>186</v>
      </c>
      <c r="X100" t="s">
        <v>186</v>
      </c>
      <c r="Z100" t="s">
        <v>186</v>
      </c>
      <c r="AB100" t="s">
        <v>186</v>
      </c>
      <c r="AD100" t="s">
        <v>186</v>
      </c>
      <c r="AI100" s="17">
        <f t="shared" si="41"/>
        <v>4.25</v>
      </c>
      <c r="AJ100" s="18">
        <f t="shared" si="23"/>
        <v>4.25</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42184</v>
      </c>
      <c r="B101" s="62" t="s">
        <v>364</v>
      </c>
      <c r="C101" t="s">
        <v>64</v>
      </c>
      <c r="D101" t="s">
        <v>182</v>
      </c>
      <c r="E101" t="s">
        <v>65</v>
      </c>
      <c r="F101" t="s">
        <v>299</v>
      </c>
      <c r="G101" t="s">
        <v>184</v>
      </c>
      <c r="H101" s="62" t="s">
        <v>365</v>
      </c>
      <c r="I101" t="s">
        <v>70</v>
      </c>
      <c r="J101" s="16">
        <v>42251</v>
      </c>
      <c r="K101" s="14">
        <v>69</v>
      </c>
      <c r="L101" s="14" t="s">
        <v>65</v>
      </c>
      <c r="M101" t="s">
        <v>3</v>
      </c>
      <c r="N101" s="14">
        <v>15.18</v>
      </c>
      <c r="O101" s="14">
        <v>20.32</v>
      </c>
      <c r="AI101" s="17">
        <f t="shared" si="41"/>
        <v>15.18</v>
      </c>
      <c r="AJ101" s="18">
        <f t="shared" si="23"/>
        <v>15.18</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42414</v>
      </c>
      <c r="B102" s="62" t="s">
        <v>366</v>
      </c>
      <c r="C102" t="s">
        <v>64</v>
      </c>
      <c r="D102" t="s">
        <v>182</v>
      </c>
      <c r="E102" t="s">
        <v>65</v>
      </c>
      <c r="F102" t="s">
        <v>367</v>
      </c>
      <c r="G102" t="s">
        <v>217</v>
      </c>
      <c r="H102" s="62" t="s">
        <v>239</v>
      </c>
      <c r="I102" t="s">
        <v>70</v>
      </c>
      <c r="J102" s="16">
        <v>42477</v>
      </c>
      <c r="K102" s="14">
        <v>20</v>
      </c>
      <c r="L102" s="14" t="s">
        <v>186</v>
      </c>
      <c r="M102" t="s">
        <v>5</v>
      </c>
      <c r="N102" s="14">
        <v>5</v>
      </c>
      <c r="O102" s="14">
        <v>5</v>
      </c>
      <c r="AI102" s="17">
        <f t="shared" si="41"/>
        <v>5</v>
      </c>
      <c r="AJ102" s="18">
        <f t="shared" si="23"/>
        <v>5</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42608</v>
      </c>
      <c r="B103" s="62" t="s">
        <v>368</v>
      </c>
      <c r="C103" t="s">
        <v>64</v>
      </c>
      <c r="D103" t="s">
        <v>182</v>
      </c>
      <c r="E103" t="s">
        <v>65</v>
      </c>
      <c r="F103" t="s">
        <v>299</v>
      </c>
      <c r="G103" t="s">
        <v>184</v>
      </c>
      <c r="H103" s="62" t="s">
        <v>369</v>
      </c>
      <c r="I103" t="s">
        <v>70</v>
      </c>
      <c r="J103" s="16">
        <v>42651</v>
      </c>
      <c r="K103" s="14">
        <v>64</v>
      </c>
      <c r="L103" s="14" t="s">
        <v>64</v>
      </c>
      <c r="M103" t="s">
        <v>3</v>
      </c>
      <c r="N103" s="14">
        <v>18.920000000000002</v>
      </c>
      <c r="O103" s="14">
        <v>14.08</v>
      </c>
      <c r="AI103" s="17">
        <f t="shared" si="41"/>
        <v>18.920000000000002</v>
      </c>
      <c r="AJ103" s="18">
        <f t="shared" si="23"/>
        <v>18.920000000000002</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42681</v>
      </c>
      <c r="B104" s="62" t="s">
        <v>429</v>
      </c>
      <c r="C104" t="s">
        <v>64</v>
      </c>
      <c r="D104" t="s">
        <v>430</v>
      </c>
      <c r="E104" t="s">
        <v>65</v>
      </c>
      <c r="F104" t="s">
        <v>182</v>
      </c>
      <c r="G104" t="s">
        <v>193</v>
      </c>
      <c r="H104" s="62" t="s">
        <v>223</v>
      </c>
      <c r="I104" t="s">
        <v>69</v>
      </c>
      <c r="J104" s="16">
        <v>42709</v>
      </c>
      <c r="K104" s="14">
        <v>17</v>
      </c>
      <c r="L104" s="14" t="s">
        <v>65</v>
      </c>
      <c r="M104" t="s">
        <v>3</v>
      </c>
      <c r="N104" s="14">
        <v>1.87</v>
      </c>
      <c r="O104" s="14">
        <v>2.88</v>
      </c>
      <c r="AI104" s="17">
        <f t="shared" si="41"/>
        <v>2.88</v>
      </c>
      <c r="AJ104" s="18">
        <f t="shared" si="23"/>
        <v>0</v>
      </c>
      <c r="AK104" s="18">
        <f t="shared" si="24"/>
        <v>2.88</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44691</v>
      </c>
      <c r="B105" s="62" t="s">
        <v>431</v>
      </c>
      <c r="C105" t="s">
        <v>64</v>
      </c>
      <c r="D105" t="s">
        <v>328</v>
      </c>
      <c r="E105" t="s">
        <v>65</v>
      </c>
      <c r="F105" t="s">
        <v>182</v>
      </c>
      <c r="G105" t="s">
        <v>189</v>
      </c>
      <c r="H105" s="62" t="s">
        <v>432</v>
      </c>
      <c r="I105" t="s">
        <v>70</v>
      </c>
      <c r="J105" s="16">
        <v>44691</v>
      </c>
      <c r="K105" s="14">
        <v>59</v>
      </c>
      <c r="L105" s="14" t="s">
        <v>65</v>
      </c>
      <c r="M105" t="s">
        <v>3</v>
      </c>
      <c r="N105" s="14">
        <v>12.98</v>
      </c>
      <c r="O105" s="14">
        <v>17.52</v>
      </c>
      <c r="AI105" s="17">
        <f t="shared" si="41"/>
        <v>17.52</v>
      </c>
      <c r="AJ105" s="18">
        <f t="shared" si="23"/>
        <v>0</v>
      </c>
      <c r="AK105" s="18">
        <f t="shared" si="24"/>
        <v>17.52</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44712</v>
      </c>
      <c r="B106" s="62" t="s">
        <v>370</v>
      </c>
      <c r="C106" t="s">
        <v>64</v>
      </c>
      <c r="D106" t="s">
        <v>182</v>
      </c>
      <c r="E106" t="s">
        <v>65</v>
      </c>
      <c r="F106" t="s">
        <v>328</v>
      </c>
      <c r="G106" t="s">
        <v>193</v>
      </c>
      <c r="H106" s="62" t="s">
        <v>207</v>
      </c>
      <c r="I106" t="s">
        <v>70</v>
      </c>
      <c r="J106" s="16">
        <v>44735</v>
      </c>
      <c r="K106" s="14">
        <v>23</v>
      </c>
      <c r="L106" s="14" t="s">
        <v>64</v>
      </c>
      <c r="M106" t="s">
        <v>3</v>
      </c>
      <c r="N106" s="14">
        <v>7.44</v>
      </c>
      <c r="O106" s="14">
        <v>5.0599999999999996</v>
      </c>
      <c r="AI106" s="17">
        <f t="shared" si="41"/>
        <v>7.44</v>
      </c>
      <c r="AJ106" s="18">
        <f t="shared" si="23"/>
        <v>7.44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44745</v>
      </c>
      <c r="B107" s="62" t="s">
        <v>371</v>
      </c>
      <c r="C107" t="s">
        <v>64</v>
      </c>
      <c r="D107" t="s">
        <v>182</v>
      </c>
      <c r="E107" t="s">
        <v>65</v>
      </c>
      <c r="F107" t="s">
        <v>328</v>
      </c>
      <c r="G107" t="s">
        <v>184</v>
      </c>
      <c r="H107" s="62" t="s">
        <v>372</v>
      </c>
      <c r="I107" t="s">
        <v>70</v>
      </c>
      <c r="J107" s="16">
        <v>44923</v>
      </c>
      <c r="K107" s="14">
        <v>47</v>
      </c>
      <c r="L107" s="14" t="s">
        <v>64</v>
      </c>
      <c r="M107" t="s">
        <v>3</v>
      </c>
      <c r="N107" s="14">
        <v>14.16</v>
      </c>
      <c r="O107" s="14">
        <v>10.34</v>
      </c>
      <c r="AI107" s="17">
        <f t="shared" si="41"/>
        <v>14.16</v>
      </c>
      <c r="AJ107" s="18">
        <f t="shared" si="23"/>
        <v>14.16</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44954</v>
      </c>
      <c r="B108" s="62" t="s">
        <v>373</v>
      </c>
      <c r="C108" t="s">
        <v>64</v>
      </c>
      <c r="D108" t="s">
        <v>182</v>
      </c>
      <c r="E108" t="s">
        <v>65</v>
      </c>
      <c r="F108" t="s">
        <v>374</v>
      </c>
      <c r="G108" t="s">
        <v>193</v>
      </c>
      <c r="H108" s="62" t="s">
        <v>261</v>
      </c>
      <c r="I108" t="s">
        <v>70</v>
      </c>
      <c r="J108" s="16">
        <v>44967</v>
      </c>
      <c r="K108" s="14">
        <v>42</v>
      </c>
      <c r="L108" s="14" t="s">
        <v>64</v>
      </c>
      <c r="M108" t="s">
        <v>3</v>
      </c>
      <c r="N108" s="14">
        <v>12.76</v>
      </c>
      <c r="O108" s="14">
        <v>9.24</v>
      </c>
      <c r="AI108" s="17">
        <f t="shared" si="41"/>
        <v>12.76</v>
      </c>
      <c r="AJ108" s="18">
        <f t="shared" si="23"/>
        <v>12.76</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45011</v>
      </c>
      <c r="B109" s="62" t="s">
        <v>375</v>
      </c>
      <c r="C109" t="s">
        <v>64</v>
      </c>
      <c r="D109" t="s">
        <v>182</v>
      </c>
      <c r="E109" t="s">
        <v>65</v>
      </c>
      <c r="F109" t="s">
        <v>376</v>
      </c>
      <c r="G109" t="s">
        <v>377</v>
      </c>
      <c r="H109" s="62" t="s">
        <v>378</v>
      </c>
      <c r="I109" t="s">
        <v>70</v>
      </c>
      <c r="J109" s="16">
        <v>45011</v>
      </c>
      <c r="K109" s="14">
        <v>45</v>
      </c>
      <c r="L109" s="14" t="s">
        <v>186</v>
      </c>
      <c r="M109" t="s">
        <v>5</v>
      </c>
      <c r="N109" s="14">
        <v>11.25</v>
      </c>
      <c r="O109" s="14">
        <v>11.25</v>
      </c>
      <c r="AI109" s="17">
        <f t="shared" si="41"/>
        <v>11.25</v>
      </c>
      <c r="AJ109" s="18">
        <f t="shared" si="23"/>
        <v>11.25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45081</v>
      </c>
      <c r="B110" s="62" t="s">
        <v>379</v>
      </c>
      <c r="C110" t="s">
        <v>64</v>
      </c>
      <c r="D110" t="s">
        <v>182</v>
      </c>
      <c r="E110" t="s">
        <v>65</v>
      </c>
      <c r="F110" t="s">
        <v>380</v>
      </c>
      <c r="G110" t="s">
        <v>381</v>
      </c>
      <c r="H110" s="62" t="s">
        <v>382</v>
      </c>
      <c r="I110" t="s">
        <v>70</v>
      </c>
      <c r="J110" s="16">
        <v>45084</v>
      </c>
      <c r="K110" s="14">
        <v>25</v>
      </c>
      <c r="L110" s="14" t="s">
        <v>64</v>
      </c>
      <c r="M110" t="s">
        <v>3</v>
      </c>
      <c r="N110" s="14">
        <v>8</v>
      </c>
      <c r="O110" s="14">
        <v>5.5</v>
      </c>
      <c r="AI110" s="17">
        <f t="shared" si="41"/>
        <v>8</v>
      </c>
      <c r="AJ110" s="18">
        <f t="shared" si="23"/>
        <v>8</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45082</v>
      </c>
      <c r="B111" s="62" t="s">
        <v>383</v>
      </c>
      <c r="C111" t="s">
        <v>64</v>
      </c>
      <c r="D111" t="s">
        <v>182</v>
      </c>
      <c r="E111" t="s">
        <v>65</v>
      </c>
      <c r="F111" t="s">
        <v>284</v>
      </c>
      <c r="G111" t="s">
        <v>381</v>
      </c>
      <c r="H111" s="62" t="s">
        <v>384</v>
      </c>
      <c r="I111" t="s">
        <v>70</v>
      </c>
      <c r="J111" s="16">
        <v>45100</v>
      </c>
      <c r="K111" s="14">
        <v>30</v>
      </c>
      <c r="L111" s="14" t="s">
        <v>186</v>
      </c>
      <c r="M111" t="s">
        <v>5</v>
      </c>
      <c r="N111" s="14">
        <v>7.5</v>
      </c>
      <c r="O111" s="14">
        <v>7.5</v>
      </c>
      <c r="AI111" s="17">
        <f t="shared" si="41"/>
        <v>7.5</v>
      </c>
      <c r="AJ111" s="18">
        <f t="shared" si="23"/>
        <v>7.5</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45098</v>
      </c>
      <c r="B112" s="62" t="s">
        <v>385</v>
      </c>
      <c r="C112" t="s">
        <v>64</v>
      </c>
      <c r="D112" t="s">
        <v>182</v>
      </c>
      <c r="E112" t="s">
        <v>65</v>
      </c>
      <c r="F112" t="s">
        <v>380</v>
      </c>
      <c r="G112" t="s">
        <v>193</v>
      </c>
      <c r="H112" s="62" t="s">
        <v>386</v>
      </c>
      <c r="I112" t="s">
        <v>70</v>
      </c>
      <c r="J112" s="16">
        <v>45114</v>
      </c>
      <c r="K112" s="14">
        <v>46</v>
      </c>
      <c r="L112" s="14" t="s">
        <v>64</v>
      </c>
      <c r="M112" t="s">
        <v>3</v>
      </c>
      <c r="N112" s="14">
        <v>13.88</v>
      </c>
      <c r="O112" s="14">
        <v>10.119999999999999</v>
      </c>
      <c r="AI112" s="17">
        <f t="shared" si="41"/>
        <v>13.88</v>
      </c>
      <c r="AJ112" s="18">
        <f t="shared" si="23"/>
        <v>13.88</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45116</v>
      </c>
      <c r="B113" s="62" t="s">
        <v>387</v>
      </c>
      <c r="C113" t="s">
        <v>64</v>
      </c>
      <c r="D113" t="s">
        <v>182</v>
      </c>
      <c r="E113" t="s">
        <v>65</v>
      </c>
      <c r="F113" t="s">
        <v>380</v>
      </c>
      <c r="G113" t="s">
        <v>217</v>
      </c>
      <c r="H113" s="62" t="s">
        <v>388</v>
      </c>
      <c r="I113" t="s">
        <v>70</v>
      </c>
      <c r="J113" s="16">
        <v>45134</v>
      </c>
      <c r="K113" s="14">
        <v>52</v>
      </c>
      <c r="L113" s="14" t="s">
        <v>64</v>
      </c>
      <c r="M113" t="s">
        <v>3</v>
      </c>
      <c r="N113" s="14">
        <v>15.56</v>
      </c>
      <c r="O113" s="14">
        <v>11.44</v>
      </c>
      <c r="AI113" s="17">
        <f t="shared" si="41"/>
        <v>15.56</v>
      </c>
      <c r="AJ113" s="18">
        <f t="shared" si="23"/>
        <v>15.56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45137</v>
      </c>
      <c r="B114" s="62" t="s">
        <v>389</v>
      </c>
      <c r="C114" t="s">
        <v>64</v>
      </c>
      <c r="D114" t="s">
        <v>182</v>
      </c>
      <c r="E114" t="s">
        <v>65</v>
      </c>
      <c r="F114" t="s">
        <v>380</v>
      </c>
      <c r="G114" t="s">
        <v>193</v>
      </c>
      <c r="H114" s="62" t="s">
        <v>223</v>
      </c>
      <c r="I114" t="s">
        <v>70</v>
      </c>
      <c r="J114" s="16">
        <v>45146</v>
      </c>
      <c r="K114" s="14">
        <v>27</v>
      </c>
      <c r="L114" s="14" t="s">
        <v>64</v>
      </c>
      <c r="M114" t="s">
        <v>3</v>
      </c>
      <c r="N114" s="14">
        <v>8.56</v>
      </c>
      <c r="O114" s="14">
        <v>5.94</v>
      </c>
      <c r="AI114" s="17">
        <f t="shared" si="41"/>
        <v>8.56</v>
      </c>
      <c r="AJ114" s="18">
        <f t="shared" si="23"/>
        <v>8.56</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45148</v>
      </c>
      <c r="B115" s="62" t="s">
        <v>390</v>
      </c>
      <c r="C115" t="s">
        <v>64</v>
      </c>
      <c r="D115" t="s">
        <v>182</v>
      </c>
      <c r="E115" t="s">
        <v>65</v>
      </c>
      <c r="F115" t="s">
        <v>380</v>
      </c>
      <c r="G115" t="s">
        <v>291</v>
      </c>
      <c r="H115" s="62" t="s">
        <v>292</v>
      </c>
      <c r="I115" t="s">
        <v>70</v>
      </c>
      <c r="J115" s="16">
        <v>45168</v>
      </c>
      <c r="K115" s="14">
        <v>68</v>
      </c>
      <c r="L115" s="14" t="s">
        <v>64</v>
      </c>
      <c r="M115" t="s">
        <v>3</v>
      </c>
      <c r="N115" s="14">
        <v>20.04</v>
      </c>
      <c r="O115" s="14">
        <v>14.96</v>
      </c>
      <c r="AI115" s="17">
        <f t="shared" si="41"/>
        <v>20.04</v>
      </c>
      <c r="AJ115" s="18">
        <f t="shared" si="23"/>
        <v>20.04</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45355</v>
      </c>
      <c r="B116" s="62" t="s">
        <v>391</v>
      </c>
      <c r="C116" t="s">
        <v>64</v>
      </c>
      <c r="D116" t="s">
        <v>182</v>
      </c>
      <c r="E116" t="s">
        <v>65</v>
      </c>
      <c r="F116" t="s">
        <v>192</v>
      </c>
      <c r="G116" t="s">
        <v>184</v>
      </c>
      <c r="H116" s="62" t="s">
        <v>274</v>
      </c>
      <c r="I116" t="s">
        <v>70</v>
      </c>
      <c r="J116" s="16">
        <v>45388</v>
      </c>
      <c r="K116" s="14">
        <v>25</v>
      </c>
      <c r="L116" s="14" t="s">
        <v>64</v>
      </c>
      <c r="M116" t="s">
        <v>3</v>
      </c>
      <c r="N116" s="14">
        <v>8</v>
      </c>
      <c r="O116" s="14">
        <v>5.5</v>
      </c>
      <c r="AI116" s="17">
        <f t="shared" si="41"/>
        <v>8</v>
      </c>
      <c r="AJ116" s="18">
        <f t="shared" si="23"/>
        <v>8</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45355</v>
      </c>
      <c r="B117" s="62" t="s">
        <v>392</v>
      </c>
      <c r="C117" t="s">
        <v>64</v>
      </c>
      <c r="D117" t="s">
        <v>182</v>
      </c>
      <c r="E117" t="s">
        <v>65</v>
      </c>
      <c r="F117" t="s">
        <v>393</v>
      </c>
      <c r="G117" t="s">
        <v>184</v>
      </c>
      <c r="H117" s="62" t="s">
        <v>274</v>
      </c>
      <c r="I117" t="s">
        <v>70</v>
      </c>
      <c r="J117" s="16">
        <v>45408</v>
      </c>
      <c r="K117" s="14">
        <v>28</v>
      </c>
      <c r="L117" s="14" t="s">
        <v>64</v>
      </c>
      <c r="M117" t="s">
        <v>3</v>
      </c>
      <c r="N117" s="14">
        <v>8.84</v>
      </c>
      <c r="O117" s="14">
        <v>6.16</v>
      </c>
      <c r="AI117" s="17">
        <f t="shared" si="41"/>
        <v>8.84</v>
      </c>
      <c r="AJ117" s="18">
        <f t="shared" si="23"/>
        <v>8.84</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45566</v>
      </c>
      <c r="B118" s="62" t="s">
        <v>394</v>
      </c>
      <c r="C118" t="s">
        <v>64</v>
      </c>
      <c r="D118" t="s">
        <v>182</v>
      </c>
      <c r="E118" t="s">
        <v>65</v>
      </c>
      <c r="F118" t="s">
        <v>380</v>
      </c>
      <c r="G118" t="s">
        <v>189</v>
      </c>
      <c r="H118" s="62" t="s">
        <v>232</v>
      </c>
      <c r="I118" t="s">
        <v>70</v>
      </c>
      <c r="J118" s="16">
        <v>45568</v>
      </c>
      <c r="K118" s="14">
        <v>31</v>
      </c>
      <c r="L118" s="14" t="s">
        <v>64</v>
      </c>
      <c r="M118" t="s">
        <v>3</v>
      </c>
      <c r="N118" s="14">
        <v>9.68</v>
      </c>
      <c r="O118" s="14">
        <v>6.82</v>
      </c>
      <c r="AI118" s="17">
        <f t="shared" si="41"/>
        <v>9.68</v>
      </c>
      <c r="AJ118" s="18">
        <f t="shared" si="23"/>
        <v>9.68</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45574</v>
      </c>
      <c r="B119" s="62" t="s">
        <v>395</v>
      </c>
      <c r="C119" t="s">
        <v>64</v>
      </c>
      <c r="D119" t="s">
        <v>182</v>
      </c>
      <c r="E119" t="s">
        <v>65</v>
      </c>
      <c r="F119" t="s">
        <v>380</v>
      </c>
      <c r="G119" t="s">
        <v>217</v>
      </c>
      <c r="H119" s="62" t="s">
        <v>396</v>
      </c>
      <c r="I119" t="s">
        <v>70</v>
      </c>
      <c r="J119" s="16">
        <v>45581</v>
      </c>
      <c r="K119" s="14">
        <v>33</v>
      </c>
      <c r="L119" s="14" t="s">
        <v>64</v>
      </c>
      <c r="M119" t="s">
        <v>3</v>
      </c>
      <c r="N119" s="14">
        <v>10.24</v>
      </c>
      <c r="O119" s="14">
        <v>7.26</v>
      </c>
      <c r="AI119" s="17">
        <f t="shared" si="41"/>
        <v>10.24</v>
      </c>
      <c r="AJ119" s="18">
        <f t="shared" si="23"/>
        <v>10.24</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45580</v>
      </c>
      <c r="B120" s="62" t="s">
        <v>397</v>
      </c>
      <c r="C120" t="s">
        <v>64</v>
      </c>
      <c r="D120" t="s">
        <v>182</v>
      </c>
      <c r="E120" t="s">
        <v>65</v>
      </c>
      <c r="F120" t="s">
        <v>380</v>
      </c>
      <c r="G120" t="s">
        <v>189</v>
      </c>
      <c r="H120" s="62" t="s">
        <v>398</v>
      </c>
      <c r="I120" t="s">
        <v>70</v>
      </c>
      <c r="J120" s="16">
        <v>45580</v>
      </c>
      <c r="K120" s="14">
        <v>30</v>
      </c>
      <c r="L120" s="14" t="s">
        <v>64</v>
      </c>
      <c r="M120" t="s">
        <v>3</v>
      </c>
      <c r="N120" s="14">
        <v>9.4</v>
      </c>
      <c r="O120" s="14">
        <v>6.6</v>
      </c>
      <c r="AI120" s="17">
        <f t="shared" si="41"/>
        <v>9.4</v>
      </c>
      <c r="AJ120" s="18">
        <f t="shared" si="23"/>
        <v>9.4</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45582</v>
      </c>
      <c r="B121" s="62" t="s">
        <v>399</v>
      </c>
      <c r="C121" t="s">
        <v>64</v>
      </c>
      <c r="D121" t="s">
        <v>182</v>
      </c>
      <c r="E121" t="s">
        <v>65</v>
      </c>
      <c r="F121" t="s">
        <v>380</v>
      </c>
      <c r="G121" t="s">
        <v>193</v>
      </c>
      <c r="H121" s="62" t="s">
        <v>400</v>
      </c>
      <c r="I121" t="s">
        <v>70</v>
      </c>
      <c r="J121" s="16">
        <v>45588</v>
      </c>
      <c r="K121" s="14">
        <v>33</v>
      </c>
      <c r="L121" s="14" t="s">
        <v>64</v>
      </c>
      <c r="M121" t="s">
        <v>3</v>
      </c>
      <c r="N121" s="14">
        <v>10.24</v>
      </c>
      <c r="O121" s="14">
        <v>7.26</v>
      </c>
      <c r="AI121" s="17">
        <f t="shared" si="41"/>
        <v>10.24</v>
      </c>
      <c r="AJ121" s="18">
        <f t="shared" si="23"/>
        <v>10.24</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45582</v>
      </c>
      <c r="B122" s="62" t="s">
        <v>401</v>
      </c>
      <c r="C122" t="s">
        <v>64</v>
      </c>
      <c r="D122" t="s">
        <v>182</v>
      </c>
      <c r="E122" t="s">
        <v>65</v>
      </c>
      <c r="F122" t="s">
        <v>402</v>
      </c>
      <c r="G122" t="s">
        <v>193</v>
      </c>
      <c r="H122" s="62" t="s">
        <v>403</v>
      </c>
      <c r="I122" t="s">
        <v>70</v>
      </c>
      <c r="J122" s="16">
        <v>45595</v>
      </c>
      <c r="K122" s="14">
        <v>30</v>
      </c>
      <c r="L122" s="14" t="s">
        <v>64</v>
      </c>
      <c r="M122" t="s">
        <v>3</v>
      </c>
      <c r="N122" s="14">
        <v>9.4</v>
      </c>
      <c r="O122" s="14">
        <v>6.6</v>
      </c>
      <c r="AI122" s="17">
        <f t="shared" si="41"/>
        <v>9.4</v>
      </c>
      <c r="AJ122" s="18">
        <f t="shared" si="23"/>
        <v>9.4</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45589</v>
      </c>
      <c r="B123" s="62" t="s">
        <v>404</v>
      </c>
      <c r="C123" t="s">
        <v>64</v>
      </c>
      <c r="D123" t="s">
        <v>182</v>
      </c>
      <c r="E123" t="s">
        <v>65</v>
      </c>
      <c r="F123" t="s">
        <v>380</v>
      </c>
      <c r="G123" t="s">
        <v>184</v>
      </c>
      <c r="H123" s="62" t="s">
        <v>365</v>
      </c>
      <c r="I123" t="s">
        <v>70</v>
      </c>
      <c r="J123" s="16">
        <v>45613</v>
      </c>
      <c r="K123" s="14">
        <v>72</v>
      </c>
      <c r="L123" s="14" t="s">
        <v>64</v>
      </c>
      <c r="M123" t="s">
        <v>3</v>
      </c>
      <c r="N123" s="14">
        <v>21.16</v>
      </c>
      <c r="O123" s="14">
        <v>15.84</v>
      </c>
      <c r="AI123" s="17">
        <f t="shared" si="41"/>
        <v>21.16</v>
      </c>
      <c r="AJ123" s="18">
        <f t="shared" si="23"/>
        <v>21.16</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45614</v>
      </c>
      <c r="B124" s="62" t="s">
        <v>405</v>
      </c>
      <c r="C124" t="s">
        <v>64</v>
      </c>
      <c r="D124" t="s">
        <v>182</v>
      </c>
      <c r="E124" t="s">
        <v>65</v>
      </c>
      <c r="F124" t="s">
        <v>380</v>
      </c>
      <c r="G124" t="s">
        <v>184</v>
      </c>
      <c r="H124" s="62" t="s">
        <v>406</v>
      </c>
      <c r="I124" t="s">
        <v>70</v>
      </c>
      <c r="J124" s="16">
        <v>45658</v>
      </c>
      <c r="K124" s="14">
        <v>37</v>
      </c>
      <c r="L124" s="14" t="s">
        <v>64</v>
      </c>
      <c r="M124" t="s">
        <v>3</v>
      </c>
      <c r="N124" s="14">
        <v>11.36</v>
      </c>
      <c r="O124" s="14">
        <v>8.14</v>
      </c>
      <c r="AI124" s="17">
        <f t="shared" si="41"/>
        <v>11.36</v>
      </c>
      <c r="AJ124" s="18">
        <f t="shared" si="23"/>
        <v>11.36</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45614</v>
      </c>
      <c r="B125" s="62" t="s">
        <v>407</v>
      </c>
      <c r="C125" t="s">
        <v>64</v>
      </c>
      <c r="D125" t="s">
        <v>182</v>
      </c>
      <c r="E125" t="s">
        <v>65</v>
      </c>
      <c r="F125" t="s">
        <v>402</v>
      </c>
      <c r="G125" t="s">
        <v>193</v>
      </c>
      <c r="H125" s="62" t="s">
        <v>200</v>
      </c>
      <c r="I125" t="s">
        <v>70</v>
      </c>
      <c r="J125" s="16">
        <v>45666</v>
      </c>
      <c r="K125" s="14">
        <v>37</v>
      </c>
      <c r="L125" s="14" t="s">
        <v>64</v>
      </c>
      <c r="M125" t="s">
        <v>3</v>
      </c>
      <c r="N125" s="14">
        <v>11.36</v>
      </c>
      <c r="O125" s="14">
        <v>8.14</v>
      </c>
      <c r="AI125" s="17">
        <f t="shared" si="41"/>
        <v>11.36</v>
      </c>
      <c r="AJ125" s="18">
        <f t="shared" si="23"/>
        <v>11.36</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45658</v>
      </c>
      <c r="B126" s="62" t="s">
        <v>408</v>
      </c>
      <c r="C126" t="s">
        <v>64</v>
      </c>
      <c r="D126" t="s">
        <v>182</v>
      </c>
      <c r="E126" t="s">
        <v>65</v>
      </c>
      <c r="F126" t="s">
        <v>380</v>
      </c>
      <c r="G126" t="s">
        <v>381</v>
      </c>
      <c r="H126" s="62" t="s">
        <v>409</v>
      </c>
      <c r="I126" t="s">
        <v>70</v>
      </c>
      <c r="J126" s="16">
        <v>45660</v>
      </c>
      <c r="K126" s="14">
        <v>21</v>
      </c>
      <c r="L126" s="14" t="s">
        <v>64</v>
      </c>
      <c r="M126" t="s">
        <v>3</v>
      </c>
      <c r="N126" s="14">
        <v>6.88</v>
      </c>
      <c r="O126" s="14">
        <v>4.62</v>
      </c>
      <c r="AI126" s="17">
        <f t="shared" si="41"/>
        <v>6.88</v>
      </c>
      <c r="AJ126" s="18">
        <f t="shared" si="23"/>
        <v>6.88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45658</v>
      </c>
      <c r="B127" s="62" t="s">
        <v>433</v>
      </c>
      <c r="C127" t="s">
        <v>64</v>
      </c>
      <c r="D127" t="s">
        <v>380</v>
      </c>
      <c r="E127" t="s">
        <v>65</v>
      </c>
      <c r="F127" t="s">
        <v>182</v>
      </c>
      <c r="G127" t="s">
        <v>184</v>
      </c>
      <c r="H127" s="62" t="s">
        <v>406</v>
      </c>
      <c r="I127" t="s">
        <v>70</v>
      </c>
      <c r="J127" s="16">
        <v>45658</v>
      </c>
      <c r="K127" s="14">
        <v>71</v>
      </c>
      <c r="L127" s="14" t="s">
        <v>65</v>
      </c>
      <c r="M127" t="s">
        <v>3</v>
      </c>
      <c r="N127" s="14">
        <v>15.62</v>
      </c>
      <c r="O127" s="14">
        <v>20.88</v>
      </c>
      <c r="AI127" s="17">
        <f t="shared" si="41"/>
        <v>20.88</v>
      </c>
      <c r="AJ127" s="18">
        <f t="shared" si="23"/>
        <v>0</v>
      </c>
      <c r="AK127" s="18">
        <f t="shared" si="24"/>
        <v>20.88</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45660</v>
      </c>
      <c r="B128" s="62" t="s">
        <v>434</v>
      </c>
      <c r="C128" t="s">
        <v>64</v>
      </c>
      <c r="D128" t="s">
        <v>380</v>
      </c>
      <c r="E128" t="s">
        <v>65</v>
      </c>
      <c r="F128" t="s">
        <v>182</v>
      </c>
      <c r="G128" t="s">
        <v>184</v>
      </c>
      <c r="H128" s="62" t="s">
        <v>365</v>
      </c>
      <c r="I128" t="s">
        <v>70</v>
      </c>
      <c r="J128" s="16">
        <v>45679</v>
      </c>
      <c r="K128" s="14">
        <v>60</v>
      </c>
      <c r="L128" s="14" t="s">
        <v>65</v>
      </c>
      <c r="M128" t="s">
        <v>3</v>
      </c>
      <c r="N128" s="14">
        <v>13.2</v>
      </c>
      <c r="O128" s="14">
        <v>17.8</v>
      </c>
      <c r="AI128" s="17">
        <f t="shared" si="41"/>
        <v>17.8</v>
      </c>
      <c r="AJ128" s="18">
        <f t="shared" si="23"/>
        <v>0</v>
      </c>
      <c r="AK128" s="18">
        <f t="shared" si="24"/>
        <v>17.8</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64">
        <v>45689</v>
      </c>
      <c r="B129" t="s">
        <v>410</v>
      </c>
      <c r="C129" t="s">
        <v>64</v>
      </c>
      <c r="D129" s="13" t="s">
        <v>182</v>
      </c>
      <c r="E129" t="s">
        <v>65</v>
      </c>
      <c r="F129" s="13" t="s">
        <v>380</v>
      </c>
      <c r="G129" s="13" t="s">
        <v>193</v>
      </c>
      <c r="H129" t="s">
        <v>411</v>
      </c>
      <c r="I129" s="13" t="s">
        <v>70</v>
      </c>
      <c r="J129" s="16">
        <v>45689</v>
      </c>
      <c r="K129" s="14">
        <v>61</v>
      </c>
      <c r="L129" s="14" t="s">
        <v>64</v>
      </c>
      <c r="M129" s="13" t="s">
        <v>3</v>
      </c>
      <c r="N129" s="14">
        <v>18.079999999999998</v>
      </c>
      <c r="O129" s="14">
        <v>13.42</v>
      </c>
      <c r="AI129" s="17">
        <f t="shared" si="41"/>
        <v>18.079999999999998</v>
      </c>
      <c r="AJ129" s="18">
        <f t="shared" si="23"/>
        <v>18.079999999999998</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64">
        <v>45689</v>
      </c>
      <c r="B130" t="s">
        <v>435</v>
      </c>
      <c r="C130" t="s">
        <v>64</v>
      </c>
      <c r="D130" s="13" t="s">
        <v>436</v>
      </c>
      <c r="E130" t="s">
        <v>65</v>
      </c>
      <c r="F130" s="13" t="s">
        <v>182</v>
      </c>
      <c r="G130" s="13" t="s">
        <v>184</v>
      </c>
      <c r="H130" t="s">
        <v>437</v>
      </c>
      <c r="I130" s="13" t="s">
        <v>69</v>
      </c>
      <c r="J130" s="16">
        <v>45689</v>
      </c>
      <c r="K130" s="14">
        <v>9</v>
      </c>
      <c r="L130" s="14" t="s">
        <v>64</v>
      </c>
      <c r="M130" s="13" t="s">
        <v>3</v>
      </c>
      <c r="N130" s="14">
        <v>1.76</v>
      </c>
      <c r="O130" s="14">
        <v>0.99</v>
      </c>
      <c r="AI130" s="17">
        <f t="shared" si="41"/>
        <v>0.99</v>
      </c>
      <c r="AJ130" s="18">
        <f t="shared" ref="AJ130:AJ193" si="42">SUMIFS(N130,D130,"*"&amp;$BC$1&amp;"*")</f>
        <v>0</v>
      </c>
      <c r="AK130" s="18">
        <f t="shared" ref="AK130:AK193" si="43">SUMIFS(O130,F130,"*"&amp;$BC$1&amp;"*")</f>
        <v>0.99</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45717</v>
      </c>
      <c r="B131" s="62" t="s">
        <v>524</v>
      </c>
      <c r="C131" t="s">
        <v>64</v>
      </c>
      <c r="D131" t="s">
        <v>182</v>
      </c>
      <c r="E131" t="s">
        <v>65</v>
      </c>
      <c r="F131" t="s">
        <v>380</v>
      </c>
      <c r="G131" t="s">
        <v>193</v>
      </c>
      <c r="H131" s="62" t="s">
        <v>525</v>
      </c>
      <c r="I131" t="s">
        <v>70</v>
      </c>
      <c r="J131" s="16">
        <v>45717</v>
      </c>
      <c r="K131" s="14">
        <v>65</v>
      </c>
      <c r="L131" s="14" t="s">
        <v>64</v>
      </c>
      <c r="M131" t="s">
        <v>3</v>
      </c>
      <c r="N131" s="14">
        <v>19.2</v>
      </c>
      <c r="O131" s="14">
        <v>14.3</v>
      </c>
      <c r="AI131" s="17">
        <f t="shared" ref="AI131:AI194" si="60">SUM(AJ131:BA131)</f>
        <v>19.2</v>
      </c>
      <c r="AJ131" s="18">
        <f t="shared" si="42"/>
        <v>19.2</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45717</v>
      </c>
      <c r="B132" s="62" t="s">
        <v>526</v>
      </c>
      <c r="C132" t="s">
        <v>64</v>
      </c>
      <c r="D132" t="s">
        <v>182</v>
      </c>
      <c r="E132" t="s">
        <v>65</v>
      </c>
      <c r="F132" t="s">
        <v>380</v>
      </c>
      <c r="G132" t="s">
        <v>193</v>
      </c>
      <c r="H132" s="62" t="s">
        <v>527</v>
      </c>
      <c r="I132" t="s">
        <v>70</v>
      </c>
      <c r="J132" s="16">
        <v>45717</v>
      </c>
      <c r="K132" s="14">
        <v>32</v>
      </c>
      <c r="L132" s="14" t="s">
        <v>64</v>
      </c>
      <c r="M132" t="s">
        <v>3</v>
      </c>
      <c r="N132" s="14">
        <v>9.9600000000000009</v>
      </c>
      <c r="O132" s="14">
        <v>7.04</v>
      </c>
      <c r="AI132" s="17">
        <f t="shared" si="60"/>
        <v>9.9600000000000009</v>
      </c>
      <c r="AJ132" s="18">
        <f t="shared" si="42"/>
        <v>9.9600000000000009</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64">
        <v>45717</v>
      </c>
      <c r="B133" s="62" t="s">
        <v>529</v>
      </c>
      <c r="C133" t="s">
        <v>64</v>
      </c>
      <c r="D133" t="s">
        <v>182</v>
      </c>
      <c r="E133" t="s">
        <v>65</v>
      </c>
      <c r="F133" t="s">
        <v>530</v>
      </c>
      <c r="G133" t="s">
        <v>184</v>
      </c>
      <c r="H133" s="62" t="s">
        <v>531</v>
      </c>
      <c r="I133" t="s">
        <v>69</v>
      </c>
      <c r="J133" s="16">
        <v>45717</v>
      </c>
      <c r="K133" s="14">
        <v>34</v>
      </c>
      <c r="L133" s="14" t="s">
        <v>64</v>
      </c>
      <c r="M133" t="s">
        <v>3</v>
      </c>
      <c r="N133" s="14">
        <v>5.26</v>
      </c>
      <c r="O133" s="14">
        <v>3.74</v>
      </c>
      <c r="AI133" s="17">
        <f t="shared" si="60"/>
        <v>5.26</v>
      </c>
      <c r="AJ133" s="18">
        <f t="shared" si="42"/>
        <v>5.26</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111:W127">
    <cfRule type="containsText" dxfId="10" priority="9" operator="containsText" text=", USA">
      <formula>NOT(ISERROR(SEARCH(", USA",A111)))</formula>
    </cfRule>
    <cfRule type="containsText" dxfId="9" priority="10" operator="containsText" text=", CSA">
      <formula>NOT(ISERROR(SEARCH(", CSA",A111)))</formula>
    </cfRule>
  </conditionalFormatting>
  <conditionalFormatting sqref="A129:W132">
    <cfRule type="containsText" dxfId="8" priority="3" operator="containsText" text=", USA">
      <formula>NOT(ISERROR(SEARCH(", USA",A129)))</formula>
    </cfRule>
    <cfRule type="containsText" dxfId="7" priority="4" operator="containsText" text=", CSA">
      <formula>NOT(ISERROR(SEARCH(", CSA",A129)))</formula>
    </cfRule>
  </conditionalFormatting>
  <conditionalFormatting sqref="A128:AC128">
    <cfRule type="containsText" dxfId="6" priority="7" operator="containsText" text=", USA">
      <formula>NOT(ISERROR(SEARCH(", USA",A128)))</formula>
    </cfRule>
    <cfRule type="containsText" dxfId="5" priority="8" operator="containsText" text=", CSA">
      <formula>NOT(ISERROR(SEARCH(", CSA",A128)))</formula>
    </cfRule>
  </conditionalFormatting>
  <conditionalFormatting sqref="A2:AE110 X111:AE123">
    <cfRule type="containsText" dxfId="4" priority="11" operator="containsText" text=", USA">
      <formula>NOT(ISERROR(SEARCH(", USA",A2)))</formula>
    </cfRule>
    <cfRule type="containsText" dxfId="3" priority="12" operator="containsText" text=", CSA">
      <formula>NOT(ISERROR(SEARCH(", CSA",A2)))</formula>
    </cfRule>
  </conditionalFormatting>
  <conditionalFormatting sqref="AJ2:BA1048576">
    <cfRule type="cellIs" dxfId="2" priority="13" operator="greaterThan">
      <formula>0</formula>
    </cfRule>
  </conditionalFormatting>
  <conditionalFormatting sqref="A133:O133">
    <cfRule type="containsText" dxfId="1" priority="2" operator="containsText" text=", CSA">
      <formula>NOT(ISERROR(SEARCH(", CSA",A133)))</formula>
    </cfRule>
  </conditionalFormatting>
  <conditionalFormatting sqref="A133:O133">
    <cfRule type="containsText" dxfId="0" priority="1" operator="containsText" text=", USA">
      <formula>NOT(ISERROR(SEARCH(", USA",A133)))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Clinton Matthews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2025-03-30T17:21:42Z</dcterms:modified>
</cp:coreProperties>
</file>